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kai\Desktop\"/>
    </mc:Choice>
  </mc:AlternateContent>
  <xr:revisionPtr revIDLastSave="0" documentId="13_ncr:1_{A98DB209-4D9E-4E32-AD57-340936A1DA32}" xr6:coauthVersionLast="47" xr6:coauthVersionMax="47" xr10:uidLastSave="{00000000-0000-0000-0000-000000000000}"/>
  <bookViews>
    <workbookView minimized="1" xWindow="345" yWindow="1695" windowWidth="16605" windowHeight="7260" xr2:uid="{083B49F5-F7E4-4F78-B06B-C0DF9623520B}"/>
  </bookViews>
  <sheets>
    <sheet name="Portafolio" sheetId="1" r:id="rId1"/>
  </sheets>
  <definedNames>
    <definedName name="solver_adj" localSheetId="0" hidden="1">Portafolio!$J$1245:$O$1245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Portafolio!$J$1245:$O$1245</definedName>
    <definedName name="solver_lhs2" localSheetId="0" hidden="1">Portafolio!$J$1245:$O$1245</definedName>
    <definedName name="solver_lhs3" localSheetId="0" hidden="1">Portafolio!$P$1245</definedName>
    <definedName name="solver_lhs4" localSheetId="0" hidden="1">Portafolio!$P$1245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Portafolio!$F$1274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2" localSheetId="0" hidden="1">3</definedName>
    <definedName name="solver_rel3" localSheetId="0" hidden="1">2</definedName>
    <definedName name="solver_rel4" localSheetId="0" hidden="1">2</definedName>
    <definedName name="solver_rhs1" localSheetId="0" hidden="1">1</definedName>
    <definedName name="solver_rhs2" localSheetId="0" hidden="1">0</definedName>
    <definedName name="solver_rhs3" localSheetId="0" hidden="1">1</definedName>
    <definedName name="solver_rhs4" localSheetId="0" hidden="1">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74" i="1" l="1"/>
  <c r="K1262" i="1"/>
  <c r="J1250" i="1" a="1"/>
  <c r="J1250" i="1" s="1"/>
  <c r="J1249" i="1"/>
  <c r="J1247" i="1"/>
  <c r="K1277" i="1"/>
  <c r="J4" i="1"/>
  <c r="K1278" i="1"/>
  <c r="K1279" i="1"/>
  <c r="K1280" i="1"/>
  <c r="K1281" i="1"/>
  <c r="K1282" i="1"/>
  <c r="K1283" i="1"/>
  <c r="K1284" i="1"/>
  <c r="K1285" i="1"/>
  <c r="K1286" i="1"/>
  <c r="F1281" i="1" a="1"/>
  <c r="F1281" i="1" s="1"/>
  <c r="I1291" i="1" s="1"/>
  <c r="K1293" i="1" s="1"/>
  <c r="N1293" i="1" s="1"/>
  <c r="E1281" i="1" a="1"/>
  <c r="E1281" i="1" s="1"/>
  <c r="K1294" i="1" l="1"/>
  <c r="N1294" i="1" s="1"/>
  <c r="K1309" i="1"/>
  <c r="N1309" i="1" s="1"/>
  <c r="K1296" i="1"/>
  <c r="N1296" i="1" s="1"/>
  <c r="K1306" i="1"/>
  <c r="N1306" i="1" s="1"/>
  <c r="K1295" i="1"/>
  <c r="N1295" i="1" s="1"/>
  <c r="K1301" i="1"/>
  <c r="K1302" i="1"/>
  <c r="N1302" i="1" s="1"/>
  <c r="L1291" i="1"/>
  <c r="K1299" i="1"/>
  <c r="N1299" i="1" s="1"/>
  <c r="F1270" i="1"/>
  <c r="F1271" i="1" s="1"/>
  <c r="F1272" i="1" s="1"/>
  <c r="F1278" i="1" s="1"/>
  <c r="L1277" i="1" s="1"/>
  <c r="K1308" i="1" l="1"/>
  <c r="N1308" i="1" s="1"/>
  <c r="K1300" i="1"/>
  <c r="N1300" i="1" s="1"/>
  <c r="K1307" i="1"/>
  <c r="N1307" i="1" s="1"/>
  <c r="K1305" i="1"/>
  <c r="N1305" i="1" s="1"/>
  <c r="K1304" i="1"/>
  <c r="N1304" i="1" s="1"/>
  <c r="N1301" i="1"/>
  <c r="K1303" i="1"/>
  <c r="N1303" i="1" s="1"/>
  <c r="K1297" i="1"/>
  <c r="N1297" i="1" s="1"/>
  <c r="J1310" i="1" s="1"/>
  <c r="K1298" i="1"/>
  <c r="N1298" i="1" s="1"/>
  <c r="L1280" i="1"/>
  <c r="L1284" i="1"/>
  <c r="L1281" i="1"/>
  <c r="L1285" i="1"/>
  <c r="L1278" i="1"/>
  <c r="L1282" i="1"/>
  <c r="L1286" i="1"/>
  <c r="L1279" i="1"/>
  <c r="L1283" i="1"/>
  <c r="P1259" i="1" a="1"/>
  <c r="P1259" i="1" s="1"/>
  <c r="O1258" i="1" a="1"/>
  <c r="O1258" i="1" s="1"/>
  <c r="N1257" i="1" a="1"/>
  <c r="O1257" i="1" s="1"/>
  <c r="M1256" i="1" a="1"/>
  <c r="N1256" i="1" s="1"/>
  <c r="L1255" i="1" a="1"/>
  <c r="N1255" i="1" s="1"/>
  <c r="L1310" i="1" l="1"/>
  <c r="L1255" i="1"/>
  <c r="P1255" i="1"/>
  <c r="O1255" i="1"/>
  <c r="M1255" i="1"/>
  <c r="P1258" i="1"/>
  <c r="P1257" i="1"/>
  <c r="N1257" i="1"/>
  <c r="O1256" i="1"/>
  <c r="M1256" i="1"/>
  <c r="P1256" i="1"/>
  <c r="R1255" i="1" a="1"/>
  <c r="R1255" i="1" s="1"/>
  <c r="R1258" i="1" l="1"/>
  <c r="R1257" i="1"/>
  <c r="R1260" i="1"/>
  <c r="R1256" i="1"/>
  <c r="R1259" i="1"/>
  <c r="P1245" i="1" l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4" i="1"/>
  <c r="K1234" i="1"/>
  <c r="K1233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5" i="1"/>
  <c r="K1236" i="1"/>
  <c r="K1237" i="1"/>
  <c r="K1238" i="1"/>
  <c r="K1239" i="1"/>
  <c r="K1240" i="1"/>
  <c r="K1241" i="1"/>
  <c r="K1242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8" i="1" l="1"/>
  <c r="L1247" i="1"/>
  <c r="K1248" i="1"/>
  <c r="M1247" i="1"/>
  <c r="N1247" i="1"/>
  <c r="K1255" i="1"/>
  <c r="O1259" i="1"/>
  <c r="N1248" i="1"/>
  <c r="N1258" i="1"/>
  <c r="M1248" i="1"/>
  <c r="L1256" i="1"/>
  <c r="P1260" i="1"/>
  <c r="O1248" i="1"/>
  <c r="M1257" i="1"/>
  <c r="O1247" i="1"/>
  <c r="K1247" i="1"/>
  <c r="L1248" i="1"/>
  <c r="J1251" i="1" l="1"/>
  <c r="I1266" i="1"/>
  <c r="I1267" i="1" s="1"/>
  <c r="I1268" i="1" s="1"/>
  <c r="I1269" i="1" s="1"/>
  <c r="I1270" i="1" s="1"/>
  <c r="I1271" i="1" s="1"/>
  <c r="I1272" i="1" s="1"/>
  <c r="I1273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<sst xmlns="http://schemas.openxmlformats.org/spreadsheetml/2006/main" count="105" uniqueCount="51">
  <si>
    <t>EUR/USD</t>
  </si>
  <si>
    <t>Par de divisa</t>
  </si>
  <si>
    <t>Euro/Dólar</t>
  </si>
  <si>
    <t>Dólar/Yen</t>
  </si>
  <si>
    <t>Libra/Dólar</t>
  </si>
  <si>
    <t>Dólar/Franco Suizo</t>
  </si>
  <si>
    <t>Dólar/Dólar Canadiense</t>
  </si>
  <si>
    <t>Dólar/Dólar Australiano</t>
  </si>
  <si>
    <t>Nemotecnico</t>
  </si>
  <si>
    <t>USD/JPY</t>
  </si>
  <si>
    <t>GBP/USD</t>
  </si>
  <si>
    <t>USD/CHF</t>
  </si>
  <si>
    <t>USD/CAD</t>
  </si>
  <si>
    <t>AUD/USD</t>
  </si>
  <si>
    <t>Fechas</t>
  </si>
  <si>
    <t>Matriz de Rentabilidad - Variación de precios</t>
  </si>
  <si>
    <t>Ponderaciones</t>
  </si>
  <si>
    <t>Rentabilidad Esperada</t>
  </si>
  <si>
    <t>Riesgo Esperado</t>
  </si>
  <si>
    <t>Rentabilidad de Portafolio</t>
  </si>
  <si>
    <t>Varianza de portafolio</t>
  </si>
  <si>
    <t>Riesgo de Portafolio</t>
  </si>
  <si>
    <t>Riesgo Dado</t>
  </si>
  <si>
    <t>Delta</t>
  </si>
  <si>
    <t>Rentabilidad de portafolio</t>
  </si>
  <si>
    <t>Rentabilidad Bono Estados Unidos a 10 años</t>
  </si>
  <si>
    <t>Tasa Efectiva Anual</t>
  </si>
  <si>
    <t>Diaria</t>
  </si>
  <si>
    <t>Razon de Sharpe</t>
  </si>
  <si>
    <t xml:space="preserve">Rentabilidad del portafolio optimo </t>
  </si>
  <si>
    <t>Riesgo del portafolio optimo</t>
  </si>
  <si>
    <t>Rentabilidad Diaria Bono</t>
  </si>
  <si>
    <t>Riesgo de Bono</t>
  </si>
  <si>
    <t>Portafolio</t>
  </si>
  <si>
    <t>WRF</t>
  </si>
  <si>
    <t>W Optimo</t>
  </si>
  <si>
    <t xml:space="preserve">Riesgo </t>
  </si>
  <si>
    <t>Rentabilidad</t>
  </si>
  <si>
    <t>Ponderaciones del Portafolio Optimo</t>
  </si>
  <si>
    <t>Registro de Operaciones</t>
  </si>
  <si>
    <t>Monto de Capital</t>
  </si>
  <si>
    <t>Distribución del capital</t>
  </si>
  <si>
    <t>Operación</t>
  </si>
  <si>
    <t>Monto de inversión</t>
  </si>
  <si>
    <t>Ganancia Pips</t>
  </si>
  <si>
    <t>Fecha</t>
  </si>
  <si>
    <t>% Ganancia  /       Perdida</t>
  </si>
  <si>
    <t>Ganancias</t>
  </si>
  <si>
    <t>Perdidas</t>
  </si>
  <si>
    <t>Resultado</t>
  </si>
  <si>
    <t>Matriz de Covarianzas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</si>
</sst>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164" formatCode="0.00000%"/>
    <numFmt numFmtId="165" formatCode="0.000000%"/>
    <numFmt numFmtId="166" formatCode="0.0000000%"/>
    <numFmt numFmtId="167" formatCode="0.000%"/>
    <numFmt numFmtId="168" formatCode="0.0000%"/>
    <numFmt numFmtId="169" formatCode="[$USD]\ #,##0;\-[$USD]\ #,##0"/>
    <numFmt numFmtId="170" formatCode="[$USD]\ #,##0"/>
    <numFmt numFmtId="171" formatCode="[$USD]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5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0" fontId="0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/>
    <xf numFmtId="10" fontId="2" fillId="0" borderId="1" xfId="1" applyNumberFormat="1" applyFont="1" applyFill="1" applyBorder="1" applyAlignment="1">
      <alignment vertical="center"/>
    </xf>
    <xf numFmtId="9" fontId="3" fillId="2" borderId="1" xfId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10" fontId="3" fillId="2" borderId="1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164" fontId="4" fillId="2" borderId="1" xfId="1" applyNumberFormat="1" applyFont="1" applyFill="1" applyBorder="1"/>
    <xf numFmtId="0" fontId="3" fillId="0" borderId="0" xfId="0" applyFont="1" applyFill="1" applyBorder="1" applyAlignment="1"/>
    <xf numFmtId="0" fontId="2" fillId="0" borderId="0" xfId="0" applyFont="1"/>
    <xf numFmtId="165" fontId="2" fillId="0" borderId="0" xfId="1" applyNumberFormat="1" applyFont="1"/>
    <xf numFmtId="165" fontId="0" fillId="0" borderId="1" xfId="0" applyNumberFormat="1" applyBorder="1"/>
    <xf numFmtId="165" fontId="0" fillId="0" borderId="1" xfId="1" applyNumberFormat="1" applyFont="1" applyBorder="1"/>
    <xf numFmtId="0" fontId="3" fillId="2" borderId="1" xfId="0" applyNumberFormat="1" applyFont="1" applyFill="1" applyBorder="1" applyAlignment="1"/>
    <xf numFmtId="0" fontId="2" fillId="0" borderId="1" xfId="0" applyNumberFormat="1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166" fontId="3" fillId="2" borderId="1" xfId="1" applyNumberFormat="1" applyFont="1" applyFill="1" applyBorder="1"/>
    <xf numFmtId="10" fontId="2" fillId="0" borderId="1" xfId="1" applyNumberFormat="1" applyFont="1" applyBorder="1"/>
    <xf numFmtId="166" fontId="2" fillId="0" borderId="1" xfId="1" applyNumberFormat="1" applyFont="1" applyBorder="1"/>
    <xf numFmtId="0" fontId="2" fillId="2" borderId="1" xfId="0" applyFont="1" applyFill="1" applyBorder="1"/>
    <xf numFmtId="16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8" fontId="2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168" fontId="0" fillId="0" borderId="1" xfId="1" applyNumberFormat="1" applyFont="1" applyBorder="1" applyAlignment="1">
      <alignment horizontal="center"/>
    </xf>
    <xf numFmtId="168" fontId="0" fillId="0" borderId="1" xfId="1" applyNumberFormat="1" applyFont="1" applyBorder="1"/>
    <xf numFmtId="166" fontId="2" fillId="0" borderId="1" xfId="1" applyNumberFormat="1" applyFont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71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/>
    </xf>
    <xf numFmtId="171" fontId="0" fillId="0" borderId="1" xfId="0" applyNumberFormat="1" applyBorder="1" applyAlignment="1">
      <alignment horizontal="center" vertical="center"/>
    </xf>
    <xf numFmtId="44" fontId="0" fillId="0" borderId="1" xfId="2" applyFont="1" applyBorder="1"/>
    <xf numFmtId="2" fontId="0" fillId="0" borderId="1" xfId="0" applyNumberFormat="1" applyBorder="1"/>
    <xf numFmtId="0" fontId="0" fillId="2" borderId="1" xfId="0" applyFill="1" applyBorder="1"/>
    <xf numFmtId="0" fontId="0" fillId="0" borderId="0" xfId="0" applyBorder="1"/>
    <xf numFmtId="171" fontId="2" fillId="0" borderId="1" xfId="0" applyNumberFormat="1" applyFont="1" applyBorder="1" applyAlignment="1">
      <alignment horizontal="center" vertical="center"/>
    </xf>
    <xf numFmtId="171" fontId="0" fillId="0" borderId="0" xfId="0" applyNumberFormat="1"/>
    <xf numFmtId="17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1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71" fontId="2" fillId="0" borderId="1" xfId="0" applyNumberFormat="1" applyFont="1" applyBorder="1" applyAlignment="1">
      <alignment horizontal="center" vertical="center"/>
    </xf>
    <xf numFmtId="169" fontId="2" fillId="0" borderId="1" xfId="2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167" fontId="0" fillId="0" borderId="0" xfId="1" applyNumberFormat="1" applyFont="1"/>
    <xf numFmtId="168" fontId="0" fillId="0" borderId="0" xfId="1" applyNumberFormat="1" applyFont="1"/>
    <xf numFmtId="0" fontId="0" fillId="0" borderId="5" xfId="0" applyBorder="1" applyAlignment="1"/>
    <xf numFmtId="9" fontId="0" fillId="0" borderId="3" xfId="1" applyFont="1" applyBorder="1" applyAlignment="1"/>
    <xf numFmtId="9" fontId="0" fillId="0" borderId="4" xfId="1" applyFont="1" applyBorder="1" applyAlignment="1"/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Dominancia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Par de Divisas Dominante</c:v>
          </c:tx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Portafolio!$J$1248:$O$1248</c:f>
              <c:numCache>
                <c:formatCode>0.000000%</c:formatCode>
                <c:ptCount val="6"/>
                <c:pt idx="0">
                  <c:v>4.1360281768807244E-3</c:v>
                </c:pt>
                <c:pt idx="1">
                  <c:v>4.4854792668733738E-3</c:v>
                </c:pt>
                <c:pt idx="2">
                  <c:v>5.4664983768604137E-3</c:v>
                </c:pt>
                <c:pt idx="3">
                  <c:v>4.1284525167661224E-3</c:v>
                </c:pt>
                <c:pt idx="4">
                  <c:v>4.3788318506477906E-3</c:v>
                </c:pt>
                <c:pt idx="5">
                  <c:v>5.6560422001853006E-3</c:v>
                </c:pt>
              </c:numCache>
            </c:numRef>
          </c:xVal>
          <c:yVal>
            <c:numRef>
              <c:f>Portafolio!$J$1247:$O$1247</c:f>
              <c:numCache>
                <c:formatCode>0.000000%</c:formatCode>
                <c:ptCount val="6"/>
                <c:pt idx="0">
                  <c:v>9.1708771858516389E-5</c:v>
                </c:pt>
                <c:pt idx="1">
                  <c:v>-3.5721359136832719E-5</c:v>
                </c:pt>
                <c:pt idx="2">
                  <c:v>9.4401604872588695E-5</c:v>
                </c:pt>
                <c:pt idx="3">
                  <c:v>-6.8014993381428524E-5</c:v>
                </c:pt>
                <c:pt idx="4">
                  <c:v>-3.9378151412443037E-5</c:v>
                </c:pt>
                <c:pt idx="5">
                  <c:v>2.3845671927922288E-5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BB-4E62-B8A4-D5F66BCD9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1143744"/>
        <c:axId val="871143088"/>
      </c:scatterChart>
      <c:valAx>
        <c:axId val="87114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0000%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1143088"/>
        <c:crosses val="autoZero"/>
        <c:crossBetween val="midCat"/>
      </c:valAx>
      <c:valAx>
        <c:axId val="8711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00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114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Frontera Eficiente</c:v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Portafolio!$I$1265:$I$1274</c:f>
              <c:numCache>
                <c:formatCode>0.0000000%</c:formatCode>
                <c:ptCount val="10"/>
                <c:pt idx="0">
                  <c:v>1.1124128557672001E-3</c:v>
                </c:pt>
                <c:pt idx="1">
                  <c:v>1.4147743878785523E-3</c:v>
                </c:pt>
                <c:pt idx="2">
                  <c:v>1.7171359199899048E-3</c:v>
                </c:pt>
                <c:pt idx="3">
                  <c:v>2.0194974521012573E-3</c:v>
                </c:pt>
                <c:pt idx="4">
                  <c:v>2.3218589842126098E-3</c:v>
                </c:pt>
                <c:pt idx="5">
                  <c:v>2.6242205163239623E-3</c:v>
                </c:pt>
                <c:pt idx="6">
                  <c:v>2.9265820484353148E-3</c:v>
                </c:pt>
                <c:pt idx="7">
                  <c:v>3.2289435805466673E-3</c:v>
                </c:pt>
                <c:pt idx="8">
                  <c:v>3.5313051126580198E-3</c:v>
                </c:pt>
                <c:pt idx="9">
                  <c:v>4.1360281768807244E-3</c:v>
                </c:pt>
              </c:numCache>
            </c:numRef>
          </c:xVal>
          <c:yVal>
            <c:numRef>
              <c:f>Portafolio!$J$1265:$J$1274</c:f>
              <c:numCache>
                <c:formatCode>0.00000%</c:formatCode>
                <c:ptCount val="10"/>
                <c:pt idx="0">
                  <c:v>5.3019550099377527E-6</c:v>
                </c:pt>
                <c:pt idx="1">
                  <c:v>2.748969171488642E-5</c:v>
                </c:pt>
                <c:pt idx="2">
                  <c:v>3.7397426660312693E-5</c:v>
                </c:pt>
                <c:pt idx="3">
                  <c:v>4.5630950322094091E-5</c:v>
                </c:pt>
                <c:pt idx="4">
                  <c:v>5.3246321599167664E-5</c:v>
                </c:pt>
                <c:pt idx="5">
                  <c:v>6.0527057038016507E-5</c:v>
                </c:pt>
                <c:pt idx="6">
                  <c:v>6.7601508027809645E-5</c:v>
                </c:pt>
                <c:pt idx="7">
                  <c:v>7.4529673094400113E-5</c:v>
                </c:pt>
                <c:pt idx="8">
                  <c:v>8.1279482692340422E-5</c:v>
                </c:pt>
                <c:pt idx="9">
                  <c:v>9.1708771858516484E-5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0E-4A48-89CB-5295AB1FFC2A}"/>
            </c:ext>
          </c:extLst>
        </c:ser>
        <c:ser>
          <c:idx val="1"/>
          <c:order val="1"/>
          <c:tx>
            <c:v>Capital Market</c:v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Portafolio!$K$1277:$K$1286</c:f>
              <c:numCache>
                <c:formatCode>0.0000%</c:formatCode>
                <c:ptCount val="10"/>
                <c:pt idx="0">
                  <c:v>0</c:v>
                </c:pt>
                <c:pt idx="1">
                  <c:v>8.0912891788338616E-4</c:v>
                </c:pt>
                <c:pt idx="2">
                  <c:v>1.6182578357667723E-3</c:v>
                </c:pt>
                <c:pt idx="3">
                  <c:v>2.427386753650158E-3</c:v>
                </c:pt>
                <c:pt idx="4">
                  <c:v>3.2365156715335446E-3</c:v>
                </c:pt>
                <c:pt idx="5">
                  <c:v>4.0456445894169303E-3</c:v>
                </c:pt>
                <c:pt idx="6">
                  <c:v>4.8547735073003161E-3</c:v>
                </c:pt>
                <c:pt idx="7">
                  <c:v>5.6639024251837018E-3</c:v>
                </c:pt>
                <c:pt idx="8">
                  <c:v>6.4730313430670892E-3</c:v>
                </c:pt>
                <c:pt idx="9">
                  <c:v>7.282160260950475E-3</c:v>
                </c:pt>
              </c:numCache>
            </c:numRef>
          </c:xVal>
          <c:yVal>
            <c:numRef>
              <c:f>Portafolio!$L$1277:$L$1286</c:f>
              <c:numCache>
                <c:formatCode>0.0000%</c:formatCode>
                <c:ptCount val="10"/>
                <c:pt idx="0">
                  <c:v>4.3273829158030352E-5</c:v>
                </c:pt>
                <c:pt idx="1">
                  <c:v>5.3088146552697526E-5</c:v>
                </c:pt>
                <c:pt idx="2">
                  <c:v>6.29024639473647E-5</c:v>
                </c:pt>
                <c:pt idx="3">
                  <c:v>7.271678134203186E-5</c:v>
                </c:pt>
                <c:pt idx="4">
                  <c:v>8.2531098736699047E-5</c:v>
                </c:pt>
                <c:pt idx="5">
                  <c:v>9.2345416131366207E-5</c:v>
                </c:pt>
                <c:pt idx="6">
                  <c:v>1.0215973352603337E-4</c:v>
                </c:pt>
                <c:pt idx="7">
                  <c:v>1.1197405092070053E-4</c:v>
                </c:pt>
                <c:pt idx="8">
                  <c:v>1.2178836831536774E-4</c:v>
                </c:pt>
                <c:pt idx="9">
                  <c:v>1.3160268571003487E-4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0E-4A48-89CB-5295AB1FF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863088"/>
        <c:axId val="649858168"/>
      </c:scatterChart>
      <c:valAx>
        <c:axId val="649863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00000%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49858168"/>
        <c:crosses val="autoZero"/>
        <c:crossBetween val="midCat"/>
      </c:valAx>
      <c:valAx>
        <c:axId val="649858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0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49863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v>Composición de Portafolio Optimo</c:v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F489-46E5-A5C8-992214FB771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489-46E5-A5C8-992214FB771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C45B-4CC0-B120-B14CF9242A61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F489-46E5-A5C8-992214FB771D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F489-46E5-A5C8-992214FB771D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F489-46E5-A5C8-992214FB771D}"/>
              </c:ext>
            </c:extLst>
          </c:dPt>
          <c:dLbls>
            <c:delete val="1"/>
          </c:dLbls>
          <c:cat>
            <c:strRef>
              <c:f>Portafolio!$E$1281:$E$1286</c:f>
              <c:strCache>
                <c:ptCount val="6"/>
                <c:pt idx="0">
                  <c:v>EUR/USD</c:v>
                </c:pt>
                <c:pt idx="1">
                  <c:v>USD/JPY</c:v>
                </c:pt>
                <c:pt idx="2">
                  <c:v>GBP/USD</c:v>
                </c:pt>
                <c:pt idx="3">
                  <c:v>USD/CHF</c:v>
                </c:pt>
                <c:pt idx="4">
                  <c:v>USD/CAD</c:v>
                </c:pt>
                <c:pt idx="5">
                  <c:v>AUD/USD</c:v>
                </c:pt>
              </c:strCache>
            </c:strRef>
          </c:cat>
          <c:val>
            <c:numRef>
              <c:f>Portafolio!$F$1281:$F$1286</c:f>
              <c:numCache>
                <c:formatCode>0.00%</c:formatCode>
                <c:ptCount val="6"/>
                <c:pt idx="0">
                  <c:v>0.76357825772530141</c:v>
                </c:pt>
                <c:pt idx="1">
                  <c:v>0</c:v>
                </c:pt>
                <c:pt idx="2">
                  <c:v>0.23642174227478296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5B-4CC0-B120-B14CF9242A61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762000</xdr:colOff>
      <xdr:row>1243</xdr:row>
      <xdr:rowOff>180974</xdr:rowOff>
    </xdr:from>
    <xdr:to>
      <xdr:col>7</xdr:col>
      <xdr:colOff>0</xdr:colOff>
      <xdr:row>1251</xdr:row>
      <xdr:rowOff>133350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9B34EC3-A951-4DC7-86E3-D889CFEB06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19049</xdr:colOff>
      <xdr:row>1252</xdr:row>
      <xdr:rowOff>133350</xdr:rowOff>
    </xdr:from>
    <xdr:to>
      <xdr:col>7</xdr:col>
      <xdr:colOff>14286</xdr:colOff>
      <xdr:row>1265</xdr:row>
      <xdr:rowOff>61911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CF49D84-CB3C-4D6A-982C-59D790D7A9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762000</xdr:colOff>
      <xdr:row>1286</xdr:row>
      <xdr:rowOff>27384</xdr:rowOff>
    </xdr:from>
    <xdr:to>
      <xdr:col>6</xdr:col>
      <xdr:colOff>17318</xdr:colOff>
      <xdr:row>1298</xdr:row>
      <xdr:rowOff>95249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85B2690-8B2C-437F-A9CF-E9C1AD0C24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6EA5E-E360-43DC-9792-E05D4A8FACD3}">
  <dimension ref="A1:R12520"/>
  <sheetViews>
    <sheetView tabSelected="1" topLeftCell="C1264" zoomScale="80" zoomScaleNormal="80" workbookViewId="0">
      <selection activeCell="F1281" sqref="F1281:F1286"/>
    </sheetView>
  </sheetViews>
  <sheetFormatPr baseColWidth="10" defaultRowHeight="15" x14ac:dyDescent="0.25"/>
  <cols>
    <col min="1" max="1" width="12.85546875" bestFit="1" customWidth="1"/>
    <col min="2" max="2" width="12.140625" customWidth="1"/>
    <col min="3" max="3" width="10.42578125" bestFit="1" customWidth="1"/>
    <col min="4" max="4" width="11.7109375" bestFit="1" customWidth="1"/>
    <col min="5" max="5" width="34.42578125" bestFit="1" customWidth="1"/>
    <col min="6" max="6" width="23.5703125" bestFit="1" customWidth="1"/>
    <col min="7" max="7" width="23.42578125" bestFit="1" customWidth="1"/>
    <col min="8" max="8" width="10.28515625" bestFit="1" customWidth="1"/>
    <col min="9" max="9" width="16.7109375" bestFit="1" customWidth="1"/>
    <col min="10" max="10" width="12.7109375" customWidth="1"/>
    <col min="11" max="11" width="13.140625" customWidth="1"/>
    <col min="12" max="12" width="14" bestFit="1" customWidth="1"/>
    <col min="13" max="13" width="13.7109375" customWidth="1"/>
    <col min="14" max="16" width="14" bestFit="1" customWidth="1"/>
    <col min="17" max="18" width="14.7109375" bestFit="1" customWidth="1"/>
  </cols>
  <sheetData>
    <row r="1" spans="1:15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I1" s="64" t="s">
        <v>15</v>
      </c>
      <c r="J1" s="64"/>
      <c r="K1" s="64"/>
      <c r="L1" s="64"/>
      <c r="M1" s="64"/>
      <c r="N1" s="64"/>
      <c r="O1" s="64"/>
    </row>
    <row r="2" spans="1:15" x14ac:dyDescent="0.25">
      <c r="A2" s="2" t="s">
        <v>8</v>
      </c>
      <c r="B2" s="64" t="s">
        <v>0</v>
      </c>
      <c r="C2" s="64" t="s">
        <v>9</v>
      </c>
      <c r="D2" s="64" t="s">
        <v>10</v>
      </c>
      <c r="E2" s="64" t="s">
        <v>11</v>
      </c>
      <c r="F2" s="64" t="s">
        <v>12</v>
      </c>
      <c r="G2" s="64" t="s">
        <v>13</v>
      </c>
      <c r="I2" s="2" t="s">
        <v>8</v>
      </c>
      <c r="J2" s="64" t="s">
        <v>0</v>
      </c>
      <c r="K2" s="64" t="s">
        <v>9</v>
      </c>
      <c r="L2" s="64" t="s">
        <v>10</v>
      </c>
      <c r="M2" s="64" t="s">
        <v>11</v>
      </c>
      <c r="N2" s="64" t="s">
        <v>12</v>
      </c>
      <c r="O2" s="64" t="s">
        <v>13</v>
      </c>
    </row>
    <row r="3" spans="1:15" x14ac:dyDescent="0.25">
      <c r="A3" s="2" t="s">
        <v>14</v>
      </c>
      <c r="B3" s="64"/>
      <c r="C3" s="64"/>
      <c r="D3" s="64"/>
      <c r="E3" s="64"/>
      <c r="F3" s="64"/>
      <c r="G3" s="64"/>
      <c r="I3" s="2" t="s">
        <v>14</v>
      </c>
      <c r="J3" s="64"/>
      <c r="K3" s="64"/>
      <c r="L3" s="64"/>
      <c r="M3" s="64"/>
      <c r="N3" s="64"/>
      <c r="O3" s="64"/>
    </row>
    <row r="4" spans="1:15" x14ac:dyDescent="0.25">
      <c r="A4" s="3">
        <v>42737</v>
      </c>
      <c r="B4" s="4">
        <v>1.0459000000000001</v>
      </c>
      <c r="C4" s="5">
        <v>117.53</v>
      </c>
      <c r="D4" s="4">
        <v>1.2275</v>
      </c>
      <c r="E4" s="4">
        <v>1.0235000000000001</v>
      </c>
      <c r="F4" s="4">
        <v>1.3438000000000001</v>
      </c>
      <c r="G4" s="4">
        <v>0.71860000000000002</v>
      </c>
      <c r="I4" s="3">
        <v>42738</v>
      </c>
      <c r="J4" s="6">
        <f>+B5/B4-1</f>
        <v>-5.0674060617650341E-3</v>
      </c>
      <c r="K4" s="6">
        <f t="shared" ref="J4:O4" si="0">+C5/C4-1</f>
        <v>1.8718625031906022E-3</v>
      </c>
      <c r="L4" s="6">
        <f t="shared" si="0"/>
        <v>-2.9327902240325887E-3</v>
      </c>
      <c r="M4" s="6">
        <f t="shared" si="0"/>
        <v>3.7127503663898498E-3</v>
      </c>
      <c r="N4" s="6">
        <f t="shared" si="0"/>
        <v>-5.9532668551876E-4</v>
      </c>
      <c r="O4" s="6">
        <f t="shared" si="0"/>
        <v>5.5663790704147953E-3</v>
      </c>
    </row>
    <row r="5" spans="1:15" x14ac:dyDescent="0.25">
      <c r="A5" s="3">
        <v>42738</v>
      </c>
      <c r="B5" s="4">
        <v>1.0406</v>
      </c>
      <c r="C5" s="5">
        <v>117.75</v>
      </c>
      <c r="D5" s="4">
        <v>1.2239</v>
      </c>
      <c r="E5" s="4">
        <v>1.0273000000000001</v>
      </c>
      <c r="F5" s="4">
        <v>1.343</v>
      </c>
      <c r="G5" s="4">
        <v>0.72260000000000002</v>
      </c>
      <c r="I5" s="3">
        <v>42739</v>
      </c>
      <c r="J5" s="6">
        <f t="shared" ref="J5:J68" si="1">+B6/B5-1</f>
        <v>7.8800691908513798E-3</v>
      </c>
      <c r="K5" s="6">
        <f>+C6/C5-1</f>
        <v>-4.0764331210191296E-3</v>
      </c>
      <c r="L5" s="6">
        <f t="shared" ref="L5:L68" si="2">+D6/D5-1</f>
        <v>6.7815998039055803E-3</v>
      </c>
      <c r="M5" s="6">
        <f t="shared" ref="M5:M68" si="3">+E6/E5-1</f>
        <v>-6.5219507446706571E-3</v>
      </c>
      <c r="N5" s="6">
        <f t="shared" ref="N5:N68" si="4">+F6/F5-1</f>
        <v>-9.6053611317944432E-3</v>
      </c>
      <c r="O5" s="6">
        <f t="shared" ref="O5:O68" si="5">+G6/G5-1</f>
        <v>8.0265707168558631E-3</v>
      </c>
    </row>
    <row r="6" spans="1:15" x14ac:dyDescent="0.25">
      <c r="A6" s="3">
        <v>42739</v>
      </c>
      <c r="B6" s="4">
        <v>1.0488</v>
      </c>
      <c r="C6" s="5">
        <v>117.27</v>
      </c>
      <c r="D6" s="4">
        <v>1.2322</v>
      </c>
      <c r="E6" s="4">
        <v>1.0206</v>
      </c>
      <c r="F6" s="4">
        <v>1.3301000000000001</v>
      </c>
      <c r="G6" s="4">
        <v>0.72840000000000005</v>
      </c>
      <c r="I6" s="3">
        <v>42740</v>
      </c>
      <c r="J6" s="6">
        <f t="shared" si="1"/>
        <v>1.1346300533943587E-2</v>
      </c>
      <c r="K6" s="6">
        <f t="shared" ref="K6:K68" si="6">+C7/C6-1</f>
        <v>-1.6287200477530406E-2</v>
      </c>
      <c r="L6" s="6">
        <f t="shared" si="2"/>
        <v>7.7909430287290693E-3</v>
      </c>
      <c r="M6" s="6">
        <f t="shared" si="3"/>
        <v>-1.0679992161473528E-2</v>
      </c>
      <c r="N6" s="6">
        <f t="shared" si="4"/>
        <v>-5.7138561010450228E-3</v>
      </c>
      <c r="O6" s="6">
        <f t="shared" si="5"/>
        <v>7.2762218561228664E-3</v>
      </c>
    </row>
    <row r="7" spans="1:15" x14ac:dyDescent="0.25">
      <c r="A7" s="3">
        <v>42740</v>
      </c>
      <c r="B7" s="4">
        <v>1.0607</v>
      </c>
      <c r="C7" s="5">
        <v>115.36</v>
      </c>
      <c r="D7" s="4">
        <v>1.2418</v>
      </c>
      <c r="E7" s="4">
        <v>1.0097</v>
      </c>
      <c r="F7" s="4">
        <v>1.3225</v>
      </c>
      <c r="G7" s="4">
        <v>0.73370000000000002</v>
      </c>
      <c r="I7" s="3">
        <v>42741</v>
      </c>
      <c r="J7" s="6">
        <f t="shared" si="1"/>
        <v>-6.9765249363628046E-3</v>
      </c>
      <c r="K7" s="6">
        <f t="shared" si="6"/>
        <v>1.3522884882108288E-2</v>
      </c>
      <c r="L7" s="6">
        <f t="shared" si="2"/>
        <v>-1.0549202770172461E-2</v>
      </c>
      <c r="M7" s="6">
        <f t="shared" si="3"/>
        <v>8.5173814004158022E-3</v>
      </c>
      <c r="N7" s="6">
        <f t="shared" si="4"/>
        <v>8.3175803402646409E-4</v>
      </c>
      <c r="O7" s="6">
        <f t="shared" si="5"/>
        <v>-5.3155240561537642E-3</v>
      </c>
    </row>
    <row r="8" spans="1:15" x14ac:dyDescent="0.25">
      <c r="A8" s="3">
        <v>42741</v>
      </c>
      <c r="B8" s="4">
        <v>1.0532999999999999</v>
      </c>
      <c r="C8" s="5">
        <v>116.92</v>
      </c>
      <c r="D8" s="4">
        <v>1.2286999999999999</v>
      </c>
      <c r="E8" s="4">
        <v>1.0183</v>
      </c>
      <c r="F8" s="4">
        <v>1.3236000000000001</v>
      </c>
      <c r="G8" s="4">
        <v>0.7298</v>
      </c>
      <c r="I8" s="3">
        <v>42744</v>
      </c>
      <c r="J8" s="6">
        <f t="shared" si="1"/>
        <v>3.8925282445647635E-3</v>
      </c>
      <c r="K8" s="6">
        <f t="shared" si="6"/>
        <v>-7.612042422169063E-3</v>
      </c>
      <c r="L8" s="6">
        <f t="shared" si="2"/>
        <v>-1.0173353951330677E-2</v>
      </c>
      <c r="M8" s="6">
        <f t="shared" si="3"/>
        <v>-3.1424923892763301E-3</v>
      </c>
      <c r="N8" s="6">
        <f t="shared" si="4"/>
        <v>-1.5110305228165366E-3</v>
      </c>
      <c r="O8" s="6">
        <f t="shared" si="5"/>
        <v>7.5363113181692309E-3</v>
      </c>
    </row>
    <row r="9" spans="1:15" x14ac:dyDescent="0.25">
      <c r="A9" s="3">
        <v>42744</v>
      </c>
      <c r="B9" s="4">
        <v>1.0573999999999999</v>
      </c>
      <c r="C9" s="5">
        <v>116.03</v>
      </c>
      <c r="D9" s="4">
        <v>1.2161999999999999</v>
      </c>
      <c r="E9" s="4">
        <v>1.0150999999999999</v>
      </c>
      <c r="F9" s="4">
        <v>1.3216000000000001</v>
      </c>
      <c r="G9" s="4">
        <v>0.73529999999999995</v>
      </c>
      <c r="I9" s="3">
        <v>42745</v>
      </c>
      <c r="J9" s="6">
        <f t="shared" si="1"/>
        <v>-1.891431813883071E-3</v>
      </c>
      <c r="K9" s="6">
        <f t="shared" si="6"/>
        <v>-2.2407997931569446E-3</v>
      </c>
      <c r="L9" s="6">
        <f t="shared" si="2"/>
        <v>1.2333497779970504E-3</v>
      </c>
      <c r="M9" s="6">
        <f t="shared" si="3"/>
        <v>1.773224312875632E-3</v>
      </c>
      <c r="N9" s="6">
        <f t="shared" si="4"/>
        <v>1.210653753026536E-3</v>
      </c>
      <c r="O9" s="6">
        <f t="shared" si="5"/>
        <v>2.039983680130586E-3</v>
      </c>
    </row>
    <row r="10" spans="1:15" x14ac:dyDescent="0.25">
      <c r="A10" s="3">
        <v>42745</v>
      </c>
      <c r="B10" s="4">
        <v>1.0553999999999999</v>
      </c>
      <c r="C10" s="5">
        <v>115.77</v>
      </c>
      <c r="D10" s="4">
        <v>1.2177</v>
      </c>
      <c r="E10" s="4">
        <v>1.0168999999999999</v>
      </c>
      <c r="F10" s="4">
        <v>1.3231999999999999</v>
      </c>
      <c r="G10" s="4">
        <v>0.73680000000000001</v>
      </c>
      <c r="I10" s="3">
        <v>42746</v>
      </c>
      <c r="J10" s="6">
        <f t="shared" si="1"/>
        <v>2.6530225506917748E-3</v>
      </c>
      <c r="K10" s="6">
        <f t="shared" si="6"/>
        <v>-3.1096138896087311E-3</v>
      </c>
      <c r="L10" s="6">
        <f t="shared" si="2"/>
        <v>2.8742711669540455E-3</v>
      </c>
      <c r="M10" s="6">
        <f t="shared" si="3"/>
        <v>-2.8518045038842255E-3</v>
      </c>
      <c r="N10" s="6">
        <f t="shared" si="4"/>
        <v>-4.0810157194678398E-3</v>
      </c>
      <c r="O10" s="6">
        <f t="shared" si="5"/>
        <v>9.9077090119434885E-3</v>
      </c>
    </row>
    <row r="11" spans="1:15" x14ac:dyDescent="0.25">
      <c r="A11" s="3">
        <v>42746</v>
      </c>
      <c r="B11" s="4">
        <v>1.0582</v>
      </c>
      <c r="C11" s="5">
        <v>115.41</v>
      </c>
      <c r="D11" s="4">
        <v>1.2212000000000001</v>
      </c>
      <c r="E11" s="4">
        <v>1.014</v>
      </c>
      <c r="F11" s="4">
        <v>1.3178000000000001</v>
      </c>
      <c r="G11" s="4">
        <v>0.74409999999999998</v>
      </c>
      <c r="I11" s="3">
        <v>42747</v>
      </c>
      <c r="J11" s="6">
        <f t="shared" si="1"/>
        <v>2.9295029295028918E-3</v>
      </c>
      <c r="K11" s="6">
        <f t="shared" si="6"/>
        <v>-5.9786846893683521E-3</v>
      </c>
      <c r="L11" s="6">
        <f t="shared" si="2"/>
        <v>-4.0124467736653013E-3</v>
      </c>
      <c r="M11" s="6">
        <f t="shared" si="3"/>
        <v>-3.0571992110454138E-3</v>
      </c>
      <c r="N11" s="6">
        <f t="shared" si="4"/>
        <v>-2.5041736227046085E-3</v>
      </c>
      <c r="O11" s="6">
        <f t="shared" si="5"/>
        <v>5.6444026340545239E-3</v>
      </c>
    </row>
    <row r="12" spans="1:15" x14ac:dyDescent="0.25">
      <c r="A12" s="3">
        <v>42747</v>
      </c>
      <c r="B12" s="4">
        <v>1.0612999999999999</v>
      </c>
      <c r="C12" s="5">
        <v>114.72</v>
      </c>
      <c r="D12" s="4">
        <v>1.2162999999999999</v>
      </c>
      <c r="E12" s="4">
        <v>1.0108999999999999</v>
      </c>
      <c r="F12" s="4">
        <v>1.3145</v>
      </c>
      <c r="G12" s="4">
        <v>0.74829999999999997</v>
      </c>
      <c r="I12" s="3">
        <v>42748</v>
      </c>
      <c r="J12" s="6">
        <f t="shared" si="1"/>
        <v>2.920946009610903E-3</v>
      </c>
      <c r="K12" s="6">
        <f t="shared" si="6"/>
        <v>-1.6562064156205869E-3</v>
      </c>
      <c r="L12" s="6">
        <f t="shared" si="2"/>
        <v>1.3154649346378555E-3</v>
      </c>
      <c r="M12" s="6">
        <f t="shared" si="3"/>
        <v>-1.7805915520821003E-3</v>
      </c>
      <c r="N12" s="6">
        <f t="shared" si="4"/>
        <v>-2.4343856979840428E-3</v>
      </c>
      <c r="O12" s="6">
        <f t="shared" si="5"/>
        <v>2.5390886008285207E-3</v>
      </c>
    </row>
    <row r="13" spans="1:15" x14ac:dyDescent="0.25">
      <c r="A13" s="3">
        <v>42748</v>
      </c>
      <c r="B13" s="4">
        <v>1.0644</v>
      </c>
      <c r="C13" s="5">
        <v>114.53</v>
      </c>
      <c r="D13" s="4">
        <v>1.2179</v>
      </c>
      <c r="E13" s="4">
        <v>1.0091000000000001</v>
      </c>
      <c r="F13" s="4">
        <v>1.3112999999999999</v>
      </c>
      <c r="G13" s="4">
        <v>0.75019999999999998</v>
      </c>
      <c r="I13" s="3">
        <v>42751</v>
      </c>
      <c r="J13" s="6">
        <f t="shared" si="1"/>
        <v>-3.8519353626456088E-3</v>
      </c>
      <c r="K13" s="6">
        <f t="shared" si="6"/>
        <v>-2.8813411333274974E-3</v>
      </c>
      <c r="L13" s="6">
        <f t="shared" si="2"/>
        <v>-1.0756219722472982E-2</v>
      </c>
      <c r="M13" s="6">
        <f t="shared" si="3"/>
        <v>3.2702408086411339E-3</v>
      </c>
      <c r="N13" s="6">
        <f t="shared" si="4"/>
        <v>4.7281323877068626E-3</v>
      </c>
      <c r="O13" s="6">
        <f t="shared" si="5"/>
        <v>-3.1991468941614531E-3</v>
      </c>
    </row>
    <row r="14" spans="1:15" x14ac:dyDescent="0.25">
      <c r="A14" s="3">
        <v>42751</v>
      </c>
      <c r="B14" s="4">
        <v>1.0603</v>
      </c>
      <c r="C14" s="5">
        <v>114.2</v>
      </c>
      <c r="D14" s="4">
        <v>1.2048000000000001</v>
      </c>
      <c r="E14" s="4">
        <v>1.0124</v>
      </c>
      <c r="F14" s="4">
        <v>1.3174999999999999</v>
      </c>
      <c r="G14" s="4">
        <v>0.74780000000000002</v>
      </c>
      <c r="I14" s="3">
        <v>42752</v>
      </c>
      <c r="J14" s="6">
        <f t="shared" si="1"/>
        <v>1.0374422333301769E-2</v>
      </c>
      <c r="K14" s="6">
        <f t="shared" si="6"/>
        <v>-1.3660245183887976E-2</v>
      </c>
      <c r="L14" s="6">
        <f t="shared" si="2"/>
        <v>3.0295484727755673E-2</v>
      </c>
      <c r="M14" s="6">
        <f t="shared" si="3"/>
        <v>-1.076649545634123E-2</v>
      </c>
      <c r="N14" s="6">
        <f t="shared" si="4"/>
        <v>-1.0018975332068192E-2</v>
      </c>
      <c r="O14" s="6">
        <f t="shared" si="5"/>
        <v>1.1901577962021959E-2</v>
      </c>
    </row>
    <row r="15" spans="1:15" x14ac:dyDescent="0.25">
      <c r="A15" s="3">
        <v>42752</v>
      </c>
      <c r="B15" s="4">
        <v>1.0712999999999999</v>
      </c>
      <c r="C15" s="5">
        <v>112.64</v>
      </c>
      <c r="D15" s="4">
        <v>1.2413000000000001</v>
      </c>
      <c r="E15" s="4">
        <v>1.0015000000000001</v>
      </c>
      <c r="F15" s="4">
        <v>1.3043</v>
      </c>
      <c r="G15" s="4">
        <v>0.75670000000000004</v>
      </c>
      <c r="I15" s="3">
        <v>42753</v>
      </c>
      <c r="J15" s="6">
        <f t="shared" si="1"/>
        <v>-7.6542518435545048E-3</v>
      </c>
      <c r="K15" s="6">
        <f t="shared" si="6"/>
        <v>1.8022017045454586E-2</v>
      </c>
      <c r="L15" s="6">
        <f t="shared" si="2"/>
        <v>-1.2406348183356175E-2</v>
      </c>
      <c r="M15" s="6">
        <f t="shared" si="3"/>
        <v>5.8911632551172932E-3</v>
      </c>
      <c r="N15" s="6">
        <f t="shared" si="4"/>
        <v>1.7403971478954228E-2</v>
      </c>
      <c r="O15" s="6">
        <f t="shared" si="5"/>
        <v>-8.061318884630575E-3</v>
      </c>
    </row>
    <row r="16" spans="1:15" x14ac:dyDescent="0.25">
      <c r="A16" s="3">
        <v>42753</v>
      </c>
      <c r="B16" s="4">
        <v>1.0630999999999999</v>
      </c>
      <c r="C16" s="5">
        <v>114.67</v>
      </c>
      <c r="D16" s="4">
        <v>1.2259</v>
      </c>
      <c r="E16" s="4">
        <v>1.0074000000000001</v>
      </c>
      <c r="F16" s="4">
        <v>1.327</v>
      </c>
      <c r="G16" s="4">
        <v>0.75060000000000004</v>
      </c>
      <c r="I16" s="3">
        <v>42754</v>
      </c>
      <c r="J16" s="6">
        <f t="shared" si="1"/>
        <v>3.1041294327909252E-3</v>
      </c>
      <c r="K16" s="6">
        <f t="shared" si="6"/>
        <v>1.7441353449028085E-3</v>
      </c>
      <c r="L16" s="6">
        <f t="shared" si="2"/>
        <v>6.7705359327840942E-3</v>
      </c>
      <c r="M16" s="6">
        <f t="shared" si="3"/>
        <v>-1.1911852293032821E-3</v>
      </c>
      <c r="N16" s="6">
        <f t="shared" si="4"/>
        <v>3.6925395629239244E-3</v>
      </c>
      <c r="O16" s="6">
        <f t="shared" si="5"/>
        <v>7.3274713562483385E-3</v>
      </c>
    </row>
    <row r="17" spans="1:15" x14ac:dyDescent="0.25">
      <c r="A17" s="3">
        <v>42754</v>
      </c>
      <c r="B17" s="4">
        <v>1.0664</v>
      </c>
      <c r="C17" s="5">
        <v>114.87</v>
      </c>
      <c r="D17" s="4">
        <v>1.2342</v>
      </c>
      <c r="E17" s="4">
        <v>1.0062</v>
      </c>
      <c r="F17" s="4">
        <v>1.3319000000000001</v>
      </c>
      <c r="G17" s="4">
        <v>0.75609999999999999</v>
      </c>
      <c r="I17" s="3">
        <v>42755</v>
      </c>
      <c r="J17" s="6">
        <f t="shared" si="1"/>
        <v>3.6571642910727675E-3</v>
      </c>
      <c r="K17" s="6">
        <f t="shared" si="6"/>
        <v>-2.1763732915469625E-3</v>
      </c>
      <c r="L17" s="6">
        <f t="shared" si="2"/>
        <v>2.673796791443861E-3</v>
      </c>
      <c r="M17" s="6">
        <f t="shared" si="3"/>
        <v>-4.3728880938183057E-3</v>
      </c>
      <c r="N17" s="6">
        <f t="shared" si="4"/>
        <v>2.252421352955114E-4</v>
      </c>
      <c r="O17" s="6">
        <f t="shared" si="5"/>
        <v>-6.6128818939281686E-4</v>
      </c>
    </row>
    <row r="18" spans="1:15" x14ac:dyDescent="0.25">
      <c r="A18" s="3">
        <v>42755</v>
      </c>
      <c r="B18" s="4">
        <v>1.0703</v>
      </c>
      <c r="C18" s="5">
        <v>114.62</v>
      </c>
      <c r="D18" s="4">
        <v>1.2375</v>
      </c>
      <c r="E18" s="4">
        <v>1.0018</v>
      </c>
      <c r="F18" s="4">
        <v>1.3322000000000001</v>
      </c>
      <c r="G18" s="4">
        <v>0.75560000000000005</v>
      </c>
      <c r="I18" s="3">
        <v>42758</v>
      </c>
      <c r="J18" s="6">
        <f t="shared" si="1"/>
        <v>5.7927683826963783E-3</v>
      </c>
      <c r="K18" s="6">
        <f t="shared" si="6"/>
        <v>-1.675100331530277E-2</v>
      </c>
      <c r="L18" s="6">
        <f t="shared" si="2"/>
        <v>1.2929292929293013E-2</v>
      </c>
      <c r="M18" s="6">
        <f t="shared" si="3"/>
        <v>-5.2904771411459439E-3</v>
      </c>
      <c r="N18" s="6">
        <f t="shared" si="4"/>
        <v>-6.3804233598558913E-3</v>
      </c>
      <c r="O18" s="6">
        <f t="shared" si="5"/>
        <v>3.5733192165166017E-3</v>
      </c>
    </row>
    <row r="19" spans="1:15" x14ac:dyDescent="0.25">
      <c r="A19" s="3">
        <v>42758</v>
      </c>
      <c r="B19" s="4">
        <v>1.0765</v>
      </c>
      <c r="C19" s="5">
        <v>112.7</v>
      </c>
      <c r="D19" s="4">
        <v>1.2535000000000001</v>
      </c>
      <c r="E19" s="4">
        <v>0.99650000000000005</v>
      </c>
      <c r="F19" s="4">
        <v>1.3237000000000001</v>
      </c>
      <c r="G19" s="4">
        <v>0.75829999999999997</v>
      </c>
      <c r="I19" s="3">
        <v>42759</v>
      </c>
      <c r="J19" s="6">
        <f t="shared" si="1"/>
        <v>-3.1583836507199647E-3</v>
      </c>
      <c r="K19" s="6">
        <f t="shared" si="6"/>
        <v>9.7604259094941082E-3</v>
      </c>
      <c r="L19" s="6">
        <f t="shared" si="2"/>
        <v>-1.1168727562824721E-3</v>
      </c>
      <c r="M19" s="6">
        <f t="shared" si="3"/>
        <v>4.5158053186149516E-3</v>
      </c>
      <c r="N19" s="6">
        <f t="shared" si="4"/>
        <v>-5.8925738460376964E-3</v>
      </c>
      <c r="O19" s="6">
        <f t="shared" si="5"/>
        <v>-1.3187392852431756E-4</v>
      </c>
    </row>
    <row r="20" spans="1:15" x14ac:dyDescent="0.25">
      <c r="A20" s="3">
        <v>42759</v>
      </c>
      <c r="B20" s="4">
        <v>1.0730999999999999</v>
      </c>
      <c r="C20" s="5">
        <v>113.8</v>
      </c>
      <c r="D20" s="4">
        <v>1.2521</v>
      </c>
      <c r="E20" s="4">
        <v>1.0009999999999999</v>
      </c>
      <c r="F20" s="4">
        <v>1.3159000000000001</v>
      </c>
      <c r="G20" s="4">
        <v>0.75819999999999999</v>
      </c>
      <c r="I20" s="3">
        <v>42760</v>
      </c>
      <c r="J20" s="6">
        <f t="shared" si="1"/>
        <v>1.58419532196441E-3</v>
      </c>
      <c r="K20" s="6">
        <f t="shared" si="6"/>
        <v>-4.5694200351493741E-3</v>
      </c>
      <c r="L20" s="6">
        <f t="shared" si="2"/>
        <v>9.024838271703528E-3</v>
      </c>
      <c r="M20" s="6">
        <f t="shared" si="3"/>
        <v>-1.4985014985012812E-3</v>
      </c>
      <c r="N20" s="6">
        <f t="shared" si="4"/>
        <v>-6.6874382551866951E-3</v>
      </c>
      <c r="O20" s="6">
        <f t="shared" si="5"/>
        <v>-1.3189132155104755E-3</v>
      </c>
    </row>
    <row r="21" spans="1:15" x14ac:dyDescent="0.25">
      <c r="A21" s="3">
        <v>42760</v>
      </c>
      <c r="B21" s="4">
        <v>1.0748</v>
      </c>
      <c r="C21" s="5">
        <v>113.28</v>
      </c>
      <c r="D21" s="4">
        <v>1.2634000000000001</v>
      </c>
      <c r="E21" s="4">
        <v>0.99950000000000006</v>
      </c>
      <c r="F21" s="4">
        <v>1.3070999999999999</v>
      </c>
      <c r="G21" s="4">
        <v>0.75719999999999998</v>
      </c>
      <c r="I21" s="3">
        <v>42761</v>
      </c>
      <c r="J21" s="6">
        <f t="shared" si="1"/>
        <v>-6.1406773353180899E-3</v>
      </c>
      <c r="K21" s="6">
        <f t="shared" si="6"/>
        <v>1.1034604519774005E-2</v>
      </c>
      <c r="L21" s="6">
        <f t="shared" si="2"/>
        <v>-3.2452113344941802E-3</v>
      </c>
      <c r="M21" s="6">
        <f t="shared" si="3"/>
        <v>4.0020010005004103E-4</v>
      </c>
      <c r="N21" s="6">
        <f t="shared" si="4"/>
        <v>1.4535995715707628E-3</v>
      </c>
      <c r="O21" s="6">
        <f t="shared" si="5"/>
        <v>-4.7543581616480424E-3</v>
      </c>
    </row>
    <row r="22" spans="1:15" x14ac:dyDescent="0.25">
      <c r="A22" s="3">
        <v>42761</v>
      </c>
      <c r="B22" s="4">
        <v>1.0682</v>
      </c>
      <c r="C22" s="5">
        <v>114.53</v>
      </c>
      <c r="D22" s="4">
        <v>1.2593000000000001</v>
      </c>
      <c r="E22" s="4">
        <v>0.99990000000000001</v>
      </c>
      <c r="F22" s="4">
        <v>1.3089999999999999</v>
      </c>
      <c r="G22" s="4">
        <v>0.75360000000000005</v>
      </c>
      <c r="I22" s="3">
        <v>42762</v>
      </c>
      <c r="J22" s="6">
        <f t="shared" si="1"/>
        <v>1.5914622729826799E-3</v>
      </c>
      <c r="K22" s="6">
        <f t="shared" si="6"/>
        <v>4.8022352222125697E-3</v>
      </c>
      <c r="L22" s="6">
        <f t="shared" si="2"/>
        <v>-3.0175494322243201E-3</v>
      </c>
      <c r="M22" s="6">
        <f t="shared" si="3"/>
        <v>0</v>
      </c>
      <c r="N22" s="6">
        <f t="shared" si="4"/>
        <v>4.8128342245989941E-3</v>
      </c>
      <c r="O22" s="6">
        <f t="shared" si="5"/>
        <v>1.9904458598725139E-3</v>
      </c>
    </row>
    <row r="23" spans="1:15" x14ac:dyDescent="0.25">
      <c r="A23" s="3">
        <v>42762</v>
      </c>
      <c r="B23" s="4">
        <v>1.0699000000000001</v>
      </c>
      <c r="C23" s="5">
        <v>115.08</v>
      </c>
      <c r="D23" s="4">
        <v>1.2555000000000001</v>
      </c>
      <c r="E23" s="4">
        <v>0.99990000000000001</v>
      </c>
      <c r="F23" s="4">
        <v>1.3152999999999999</v>
      </c>
      <c r="G23" s="4">
        <v>0.75509999999999999</v>
      </c>
      <c r="I23" s="3">
        <v>42765</v>
      </c>
      <c r="J23" s="6">
        <f t="shared" si="1"/>
        <v>-3.7386671651573611E-4</v>
      </c>
      <c r="K23" s="6">
        <f t="shared" si="6"/>
        <v>-1.129648939867911E-2</v>
      </c>
      <c r="L23" s="6">
        <f t="shared" si="2"/>
        <v>-5.4958183990443388E-3</v>
      </c>
      <c r="M23" s="6">
        <f t="shared" si="3"/>
        <v>-4.7004700470046901E-3</v>
      </c>
      <c r="N23" s="6">
        <f t="shared" si="4"/>
        <v>-2.7370181707594421E-3</v>
      </c>
      <c r="O23" s="6">
        <f t="shared" si="5"/>
        <v>6.6216395179452547E-4</v>
      </c>
    </row>
    <row r="24" spans="1:15" x14ac:dyDescent="0.25">
      <c r="A24" s="3">
        <v>42765</v>
      </c>
      <c r="B24" s="4">
        <v>1.0694999999999999</v>
      </c>
      <c r="C24" s="5">
        <v>113.78</v>
      </c>
      <c r="D24" s="4">
        <v>1.2485999999999999</v>
      </c>
      <c r="E24" s="4">
        <v>0.99519999999999997</v>
      </c>
      <c r="F24" s="4">
        <v>1.3117000000000001</v>
      </c>
      <c r="G24" s="4">
        <v>0.75560000000000005</v>
      </c>
      <c r="I24" s="3">
        <v>42766</v>
      </c>
      <c r="J24" s="6">
        <f t="shared" si="1"/>
        <v>9.6306685366995826E-3</v>
      </c>
      <c r="K24" s="6">
        <f t="shared" si="6"/>
        <v>-8.613113025136232E-3</v>
      </c>
      <c r="L24" s="6">
        <f t="shared" si="2"/>
        <v>7.4483421432005592E-3</v>
      </c>
      <c r="M24" s="6">
        <f t="shared" si="3"/>
        <v>-5.9284565916398746E-3</v>
      </c>
      <c r="N24" s="6">
        <f t="shared" si="4"/>
        <v>-6.632614164824413E-3</v>
      </c>
      <c r="O24" s="6">
        <f t="shared" si="5"/>
        <v>3.8380095288510496E-3</v>
      </c>
    </row>
    <row r="25" spans="1:15" x14ac:dyDescent="0.25">
      <c r="A25" s="3">
        <v>42766</v>
      </c>
      <c r="B25" s="4">
        <v>1.0798000000000001</v>
      </c>
      <c r="C25" s="5">
        <v>112.8</v>
      </c>
      <c r="D25" s="4">
        <v>1.2579</v>
      </c>
      <c r="E25" s="4">
        <v>0.98929999999999996</v>
      </c>
      <c r="F25" s="4">
        <v>1.3029999999999999</v>
      </c>
      <c r="G25" s="4">
        <v>0.75849999999999995</v>
      </c>
      <c r="I25" s="3">
        <v>42767</v>
      </c>
      <c r="J25" s="6">
        <f t="shared" si="1"/>
        <v>-2.6856825338026358E-3</v>
      </c>
      <c r="K25" s="6">
        <f t="shared" si="6"/>
        <v>3.9893617021276029E-3</v>
      </c>
      <c r="L25" s="6">
        <f t="shared" si="2"/>
        <v>6.2803084505922424E-3</v>
      </c>
      <c r="M25" s="6">
        <f t="shared" si="3"/>
        <v>3.841099767512457E-3</v>
      </c>
      <c r="N25" s="6">
        <f t="shared" si="4"/>
        <v>1.458173445894051E-3</v>
      </c>
      <c r="O25" s="6">
        <f t="shared" si="5"/>
        <v>1.3183915622949627E-4</v>
      </c>
    </row>
    <row r="26" spans="1:15" x14ac:dyDescent="0.25">
      <c r="A26" s="3">
        <v>42767</v>
      </c>
      <c r="B26" s="4">
        <v>1.0769</v>
      </c>
      <c r="C26" s="5">
        <v>113.25</v>
      </c>
      <c r="D26" s="4">
        <v>1.2658</v>
      </c>
      <c r="E26" s="4">
        <v>0.99309999999999998</v>
      </c>
      <c r="F26" s="4">
        <v>1.3048999999999999</v>
      </c>
      <c r="G26" s="4">
        <v>0.75860000000000005</v>
      </c>
      <c r="I26" s="3">
        <v>42768</v>
      </c>
      <c r="J26" s="6">
        <f t="shared" si="1"/>
        <v>-1.0214504596526286E-3</v>
      </c>
      <c r="K26" s="6">
        <f t="shared" si="6"/>
        <v>-3.8852097130243068E-3</v>
      </c>
      <c r="L26" s="6">
        <f t="shared" si="2"/>
        <v>-1.0270184863327647E-2</v>
      </c>
      <c r="M26" s="6">
        <f t="shared" si="3"/>
        <v>-4.0277917631659221E-4</v>
      </c>
      <c r="N26" s="6">
        <f t="shared" si="4"/>
        <v>-1.7625871714307406E-3</v>
      </c>
      <c r="O26" s="6">
        <f t="shared" si="5"/>
        <v>9.4911679409437344E-3</v>
      </c>
    </row>
    <row r="27" spans="1:15" x14ac:dyDescent="0.25">
      <c r="A27" s="3">
        <v>42768</v>
      </c>
      <c r="B27" s="4">
        <v>1.0758000000000001</v>
      </c>
      <c r="C27" s="5">
        <v>112.81</v>
      </c>
      <c r="D27" s="4">
        <v>1.2527999999999999</v>
      </c>
      <c r="E27" s="4">
        <v>0.99270000000000003</v>
      </c>
      <c r="F27" s="4">
        <v>1.3026</v>
      </c>
      <c r="G27" s="4">
        <v>0.76580000000000004</v>
      </c>
      <c r="I27" s="3">
        <v>42769</v>
      </c>
      <c r="J27" s="6">
        <f t="shared" si="1"/>
        <v>2.4168060977876049E-3</v>
      </c>
      <c r="K27" s="6">
        <f t="shared" si="6"/>
        <v>-9.7509086073932494E-4</v>
      </c>
      <c r="L27" s="6">
        <f t="shared" si="2"/>
        <v>-3.1928480204341803E-3</v>
      </c>
      <c r="M27" s="6">
        <f t="shared" si="3"/>
        <v>-1.0073536818777651E-4</v>
      </c>
      <c r="N27" s="6">
        <f t="shared" si="4"/>
        <v>-2.303086135421184E-4</v>
      </c>
      <c r="O27" s="6">
        <f t="shared" si="5"/>
        <v>3.2645599373204437E-3</v>
      </c>
    </row>
    <row r="28" spans="1:15" x14ac:dyDescent="0.25">
      <c r="A28" s="3">
        <v>42769</v>
      </c>
      <c r="B28" s="4">
        <v>1.0784</v>
      </c>
      <c r="C28" s="5">
        <v>112.7</v>
      </c>
      <c r="D28" s="4">
        <v>1.2487999999999999</v>
      </c>
      <c r="E28" s="4">
        <v>0.99260000000000004</v>
      </c>
      <c r="F28" s="4">
        <v>1.3023</v>
      </c>
      <c r="G28" s="4">
        <v>0.76829999999999998</v>
      </c>
      <c r="I28" s="3">
        <v>42772</v>
      </c>
      <c r="J28" s="6">
        <f t="shared" si="1"/>
        <v>-3.1528189910979831E-3</v>
      </c>
      <c r="K28" s="6">
        <f t="shared" si="6"/>
        <v>-8.4294587400177701E-3</v>
      </c>
      <c r="L28" s="6">
        <f t="shared" si="2"/>
        <v>-1.4413837283790976E-3</v>
      </c>
      <c r="M28" s="6">
        <f t="shared" si="3"/>
        <v>-1.712673786016583E-3</v>
      </c>
      <c r="N28" s="6">
        <f t="shared" si="4"/>
        <v>4.5304461337634105E-3</v>
      </c>
      <c r="O28" s="6">
        <f t="shared" si="5"/>
        <v>-2.9936222829622938E-3</v>
      </c>
    </row>
    <row r="29" spans="1:15" x14ac:dyDescent="0.25">
      <c r="A29" s="3">
        <v>42772</v>
      </c>
      <c r="B29" s="4">
        <v>1.075</v>
      </c>
      <c r="C29" s="5">
        <v>111.75</v>
      </c>
      <c r="D29" s="4">
        <v>1.2470000000000001</v>
      </c>
      <c r="E29" s="4">
        <v>0.9909</v>
      </c>
      <c r="F29" s="4">
        <v>1.3082</v>
      </c>
      <c r="G29" s="4">
        <v>0.76600000000000001</v>
      </c>
      <c r="I29" s="3">
        <v>42773</v>
      </c>
      <c r="J29" s="6">
        <f t="shared" si="1"/>
        <v>-6.4186046511627293E-3</v>
      </c>
      <c r="K29" s="6">
        <f t="shared" si="6"/>
        <v>5.7270693512303517E-3</v>
      </c>
      <c r="L29" s="6">
        <f t="shared" si="2"/>
        <v>3.2878909382518806E-3</v>
      </c>
      <c r="M29" s="6">
        <f t="shared" si="3"/>
        <v>6.862448279342015E-3</v>
      </c>
      <c r="N29" s="6">
        <f t="shared" si="4"/>
        <v>7.7205320287416779E-3</v>
      </c>
      <c r="O29" s="6">
        <f t="shared" si="5"/>
        <v>-4.5691906005222993E-3</v>
      </c>
    </row>
    <row r="30" spans="1:15" x14ac:dyDescent="0.25">
      <c r="A30" s="3">
        <v>42773</v>
      </c>
      <c r="B30" s="4">
        <v>1.0681</v>
      </c>
      <c r="C30" s="5">
        <v>112.39</v>
      </c>
      <c r="D30" s="4">
        <v>1.2511000000000001</v>
      </c>
      <c r="E30" s="4">
        <v>0.99770000000000003</v>
      </c>
      <c r="F30" s="4">
        <v>1.3183</v>
      </c>
      <c r="G30" s="4">
        <v>0.76249999999999996</v>
      </c>
      <c r="I30" s="3">
        <v>42774</v>
      </c>
      <c r="J30" s="6">
        <f t="shared" si="1"/>
        <v>1.6852354648442258E-3</v>
      </c>
      <c r="K30" s="6">
        <f t="shared" si="6"/>
        <v>-4.0039149390515005E-3</v>
      </c>
      <c r="L30" s="6">
        <f t="shared" si="2"/>
        <v>2.2380305331308747E-3</v>
      </c>
      <c r="M30" s="6">
        <f t="shared" si="3"/>
        <v>-3.0069159065851947E-3</v>
      </c>
      <c r="N30" s="6">
        <f t="shared" si="4"/>
        <v>-2.9583554577865545E-3</v>
      </c>
      <c r="O30" s="6">
        <f t="shared" si="5"/>
        <v>2.7540983606557656E-3</v>
      </c>
    </row>
    <row r="31" spans="1:15" x14ac:dyDescent="0.25">
      <c r="A31" s="3">
        <v>42774</v>
      </c>
      <c r="B31" s="4">
        <v>1.0699000000000001</v>
      </c>
      <c r="C31" s="5">
        <v>111.94</v>
      </c>
      <c r="D31" s="4">
        <v>1.2539</v>
      </c>
      <c r="E31" s="4">
        <v>0.99470000000000003</v>
      </c>
      <c r="F31" s="4">
        <v>1.3144</v>
      </c>
      <c r="G31" s="4">
        <v>0.76459999999999995</v>
      </c>
      <c r="I31" s="3">
        <v>42775</v>
      </c>
      <c r="J31" s="6">
        <f t="shared" si="1"/>
        <v>-4.0190672025423035E-3</v>
      </c>
      <c r="K31" s="6">
        <f t="shared" si="6"/>
        <v>1.1702697873861023E-2</v>
      </c>
      <c r="L31" s="6">
        <f t="shared" si="2"/>
        <v>-3.4293005821836031E-3</v>
      </c>
      <c r="M31" s="6">
        <f t="shared" si="3"/>
        <v>7.0372976776917895E-3</v>
      </c>
      <c r="N31" s="6">
        <f t="shared" si="4"/>
        <v>7.6080340839945748E-5</v>
      </c>
      <c r="O31" s="6">
        <f t="shared" si="5"/>
        <v>-2.8773214752811915E-3</v>
      </c>
    </row>
    <row r="32" spans="1:15" x14ac:dyDescent="0.25">
      <c r="A32" s="3">
        <v>42775</v>
      </c>
      <c r="B32" s="4">
        <v>1.0656000000000001</v>
      </c>
      <c r="C32" s="5">
        <v>113.25</v>
      </c>
      <c r="D32" s="4">
        <v>1.2496</v>
      </c>
      <c r="E32" s="4">
        <v>1.0017</v>
      </c>
      <c r="F32" s="4">
        <v>1.3145</v>
      </c>
      <c r="G32" s="4">
        <v>0.76239999999999997</v>
      </c>
      <c r="I32" s="3">
        <v>42776</v>
      </c>
      <c r="J32" s="6">
        <f t="shared" si="1"/>
        <v>-1.4076576576577127E-3</v>
      </c>
      <c r="K32" s="6">
        <f t="shared" si="6"/>
        <v>-2.6490066225171027E-4</v>
      </c>
      <c r="L32" s="6">
        <f t="shared" si="2"/>
        <v>-4.0012804097311339E-4</v>
      </c>
      <c r="M32" s="6">
        <f t="shared" si="3"/>
        <v>7.9864230807613623E-4</v>
      </c>
      <c r="N32" s="6">
        <f t="shared" si="4"/>
        <v>-4.8687713959679746E-3</v>
      </c>
      <c r="O32" s="6">
        <f t="shared" si="5"/>
        <v>6.8205666316893954E-3</v>
      </c>
    </row>
    <row r="33" spans="1:15" x14ac:dyDescent="0.25">
      <c r="A33" s="3">
        <v>42776</v>
      </c>
      <c r="B33" s="4">
        <v>1.0641</v>
      </c>
      <c r="C33" s="5">
        <v>113.22</v>
      </c>
      <c r="D33" s="4">
        <v>1.2491000000000001</v>
      </c>
      <c r="E33" s="4">
        <v>1.0024999999999999</v>
      </c>
      <c r="F33" s="4">
        <v>1.3081</v>
      </c>
      <c r="G33" s="4">
        <v>0.76759999999999995</v>
      </c>
      <c r="I33" s="3">
        <v>42779</v>
      </c>
      <c r="J33" s="6">
        <f t="shared" si="1"/>
        <v>-4.0409735927073864E-3</v>
      </c>
      <c r="K33" s="6">
        <f t="shared" si="6"/>
        <v>4.6811517399751867E-3</v>
      </c>
      <c r="L33" s="6">
        <f t="shared" si="2"/>
        <v>2.9621327355695559E-3</v>
      </c>
      <c r="M33" s="6">
        <f t="shared" si="3"/>
        <v>3.192019950124747E-3</v>
      </c>
      <c r="N33" s="6">
        <f t="shared" si="4"/>
        <v>-6.8802079351737433E-4</v>
      </c>
      <c r="O33" s="6">
        <f t="shared" si="5"/>
        <v>-4.6899426784783316E-3</v>
      </c>
    </row>
    <row r="34" spans="1:15" x14ac:dyDescent="0.25">
      <c r="A34" s="3">
        <v>42779</v>
      </c>
      <c r="B34" s="4">
        <v>1.0598000000000001</v>
      </c>
      <c r="C34" s="5">
        <v>113.75</v>
      </c>
      <c r="D34" s="4">
        <v>1.2527999999999999</v>
      </c>
      <c r="E34" s="4">
        <v>1.0057</v>
      </c>
      <c r="F34" s="4">
        <v>1.3071999999999999</v>
      </c>
      <c r="G34" s="4">
        <v>0.76400000000000001</v>
      </c>
      <c r="I34" s="3">
        <v>42780</v>
      </c>
      <c r="J34" s="6">
        <f t="shared" si="1"/>
        <v>-1.9815059445178473E-3</v>
      </c>
      <c r="K34" s="6">
        <f t="shared" si="6"/>
        <v>4.4835164835166363E-3</v>
      </c>
      <c r="L34" s="6">
        <f t="shared" si="2"/>
        <v>-4.6296296296294281E-3</v>
      </c>
      <c r="M34" s="6">
        <f t="shared" si="3"/>
        <v>3.9773292234257518E-4</v>
      </c>
      <c r="N34" s="6">
        <f t="shared" si="4"/>
        <v>3.8249694002456813E-4</v>
      </c>
      <c r="O34" s="6">
        <f t="shared" si="5"/>
        <v>3.141361256544517E-3</v>
      </c>
    </row>
    <row r="35" spans="1:15" x14ac:dyDescent="0.25">
      <c r="A35" s="3">
        <v>42780</v>
      </c>
      <c r="B35" s="4">
        <v>1.0577000000000001</v>
      </c>
      <c r="C35" s="5">
        <v>114.26</v>
      </c>
      <c r="D35" s="4">
        <v>1.2470000000000001</v>
      </c>
      <c r="E35" s="4">
        <v>1.0061</v>
      </c>
      <c r="F35" s="4">
        <v>1.3077000000000001</v>
      </c>
      <c r="G35" s="4">
        <v>0.76639999999999997</v>
      </c>
      <c r="I35" s="3">
        <v>42781</v>
      </c>
      <c r="J35" s="6">
        <f t="shared" si="1"/>
        <v>2.2690744067315194E-3</v>
      </c>
      <c r="K35" s="6">
        <f t="shared" si="6"/>
        <v>-7.8767722737616008E-4</v>
      </c>
      <c r="L35" s="6">
        <f t="shared" si="2"/>
        <v>-8.8211708099450448E-4</v>
      </c>
      <c r="M35" s="6">
        <f t="shared" si="3"/>
        <v>-7.9514958751603082E-4</v>
      </c>
      <c r="N35" s="6">
        <f t="shared" si="4"/>
        <v>1.5294027682188904E-4</v>
      </c>
      <c r="O35" s="6">
        <f t="shared" si="5"/>
        <v>6.0020876826722969E-3</v>
      </c>
    </row>
    <row r="36" spans="1:15" x14ac:dyDescent="0.25">
      <c r="A36" s="3">
        <v>42781</v>
      </c>
      <c r="B36" s="4">
        <v>1.0601</v>
      </c>
      <c r="C36" s="5">
        <v>114.17</v>
      </c>
      <c r="D36" s="4">
        <v>1.2459</v>
      </c>
      <c r="E36" s="4">
        <v>1.0053000000000001</v>
      </c>
      <c r="F36" s="4">
        <v>1.3079000000000001</v>
      </c>
      <c r="G36" s="4">
        <v>0.77100000000000002</v>
      </c>
      <c r="I36" s="3">
        <v>42782</v>
      </c>
      <c r="J36" s="6">
        <f t="shared" si="1"/>
        <v>6.8861428167152905E-3</v>
      </c>
      <c r="K36" s="6">
        <f t="shared" si="6"/>
        <v>-8.2333362529560805E-3</v>
      </c>
      <c r="L36" s="6">
        <f t="shared" si="2"/>
        <v>2.4881611686331517E-3</v>
      </c>
      <c r="M36" s="6">
        <f t="shared" si="3"/>
        <v>-8.1567691236448248E-3</v>
      </c>
      <c r="N36" s="6">
        <f t="shared" si="4"/>
        <v>-6.1166755868191647E-4</v>
      </c>
      <c r="O36" s="6">
        <f t="shared" si="5"/>
        <v>-2.075226977950817E-3</v>
      </c>
    </row>
    <row r="37" spans="1:15" x14ac:dyDescent="0.25">
      <c r="A37" s="3">
        <v>42782</v>
      </c>
      <c r="B37" s="4">
        <v>1.0673999999999999</v>
      </c>
      <c r="C37" s="5">
        <v>113.23</v>
      </c>
      <c r="D37" s="4">
        <v>1.2490000000000001</v>
      </c>
      <c r="E37" s="4">
        <v>0.99709999999999999</v>
      </c>
      <c r="F37" s="4">
        <v>1.3070999999999999</v>
      </c>
      <c r="G37" s="4">
        <v>0.76939999999999997</v>
      </c>
      <c r="I37" s="3">
        <v>42783</v>
      </c>
      <c r="J37" s="6">
        <f t="shared" si="1"/>
        <v>-5.6211354693648241E-3</v>
      </c>
      <c r="K37" s="6">
        <f t="shared" si="6"/>
        <v>-3.0910536077012329E-3</v>
      </c>
      <c r="L37" s="6">
        <f t="shared" si="2"/>
        <v>-6.0848678943155043E-3</v>
      </c>
      <c r="M37" s="6">
        <f t="shared" si="3"/>
        <v>5.7165780764214524E-3</v>
      </c>
      <c r="N37" s="6">
        <f t="shared" si="4"/>
        <v>2.1421467370514868E-3</v>
      </c>
      <c r="O37" s="6">
        <f t="shared" si="5"/>
        <v>-2.989342344684176E-3</v>
      </c>
    </row>
    <row r="38" spans="1:15" x14ac:dyDescent="0.25">
      <c r="A38" s="3">
        <v>42783</v>
      </c>
      <c r="B38" s="4">
        <v>1.0613999999999999</v>
      </c>
      <c r="C38" s="5">
        <v>112.88</v>
      </c>
      <c r="D38" s="4">
        <v>1.2414000000000001</v>
      </c>
      <c r="E38" s="4">
        <v>1.0027999999999999</v>
      </c>
      <c r="F38" s="4">
        <v>1.3099000000000001</v>
      </c>
      <c r="G38" s="4">
        <v>0.7671</v>
      </c>
      <c r="I38" s="3">
        <v>42786</v>
      </c>
      <c r="J38" s="6">
        <f t="shared" si="1"/>
        <v>0</v>
      </c>
      <c r="K38" s="6">
        <f t="shared" si="6"/>
        <v>1.9489723600283337E-3</v>
      </c>
      <c r="L38" s="6">
        <f t="shared" si="2"/>
        <v>3.7860480103109051E-3</v>
      </c>
      <c r="M38" s="6">
        <f t="shared" si="3"/>
        <v>0</v>
      </c>
      <c r="N38" s="6">
        <f t="shared" si="4"/>
        <v>5.3439193831583687E-4</v>
      </c>
      <c r="O38" s="6">
        <f t="shared" si="5"/>
        <v>2.3464998044584462E-3</v>
      </c>
    </row>
    <row r="39" spans="1:15" x14ac:dyDescent="0.25">
      <c r="A39" s="3">
        <v>42786</v>
      </c>
      <c r="B39" s="4">
        <v>1.0613999999999999</v>
      </c>
      <c r="C39" s="5">
        <v>113.1</v>
      </c>
      <c r="D39" s="4">
        <v>1.2461</v>
      </c>
      <c r="E39" s="4">
        <v>1.0027999999999999</v>
      </c>
      <c r="F39" s="4">
        <v>1.3106</v>
      </c>
      <c r="G39" s="4">
        <v>0.76890000000000003</v>
      </c>
      <c r="I39" s="3">
        <v>42787</v>
      </c>
      <c r="J39" s="6">
        <f t="shared" si="1"/>
        <v>-7.2545694365929725E-3</v>
      </c>
      <c r="K39" s="6">
        <f t="shared" si="6"/>
        <v>5.2166224580016962E-3</v>
      </c>
      <c r="L39" s="6">
        <f t="shared" si="2"/>
        <v>9.6300457427189734E-4</v>
      </c>
      <c r="M39" s="6">
        <f t="shared" si="3"/>
        <v>6.7810131631433901E-3</v>
      </c>
      <c r="N39" s="6">
        <f t="shared" si="4"/>
        <v>2.6705325804974311E-3</v>
      </c>
      <c r="O39" s="6">
        <f t="shared" si="5"/>
        <v>-1.8207829366628792E-3</v>
      </c>
    </row>
    <row r="40" spans="1:15" x14ac:dyDescent="0.25">
      <c r="A40" s="3">
        <v>42787</v>
      </c>
      <c r="B40" s="4">
        <v>1.0537000000000001</v>
      </c>
      <c r="C40" s="5">
        <v>113.69</v>
      </c>
      <c r="D40" s="4">
        <v>1.2473000000000001</v>
      </c>
      <c r="E40" s="4">
        <v>1.0096000000000001</v>
      </c>
      <c r="F40" s="4">
        <v>1.3141</v>
      </c>
      <c r="G40" s="4">
        <v>0.76749999999999996</v>
      </c>
      <c r="I40" s="3">
        <v>42788</v>
      </c>
      <c r="J40" s="6">
        <f t="shared" si="1"/>
        <v>1.8031697826705884E-3</v>
      </c>
      <c r="K40" s="6">
        <f t="shared" si="6"/>
        <v>-3.4303808602339503E-3</v>
      </c>
      <c r="L40" s="6">
        <f t="shared" si="2"/>
        <v>-1.7638098292310778E-3</v>
      </c>
      <c r="M40" s="6">
        <f t="shared" si="3"/>
        <v>7.9239302694134039E-4</v>
      </c>
      <c r="N40" s="6">
        <f t="shared" si="4"/>
        <v>1.7502473175556865E-3</v>
      </c>
      <c r="O40" s="6">
        <f t="shared" si="5"/>
        <v>3.6482084690554473E-3</v>
      </c>
    </row>
    <row r="41" spans="1:15" x14ac:dyDescent="0.25">
      <c r="A41" s="3">
        <v>42788</v>
      </c>
      <c r="B41" s="4">
        <v>1.0556000000000001</v>
      </c>
      <c r="C41" s="5">
        <v>113.3</v>
      </c>
      <c r="D41" s="4">
        <v>1.2451000000000001</v>
      </c>
      <c r="E41" s="4">
        <v>1.0104</v>
      </c>
      <c r="F41" s="4">
        <v>1.3164</v>
      </c>
      <c r="G41" s="4">
        <v>0.77029999999999998</v>
      </c>
      <c r="I41" s="3">
        <v>42789</v>
      </c>
      <c r="J41" s="6">
        <f t="shared" si="1"/>
        <v>2.3683213338385745E-3</v>
      </c>
      <c r="K41" s="6">
        <f t="shared" si="6"/>
        <v>-6.266548984995568E-3</v>
      </c>
      <c r="L41" s="6">
        <f t="shared" si="2"/>
        <v>8.3527427515861508E-3</v>
      </c>
      <c r="M41" s="6">
        <f t="shared" si="3"/>
        <v>-4.0577988915281304E-3</v>
      </c>
      <c r="N41" s="6">
        <f t="shared" si="4"/>
        <v>-4.4819203889395753E-3</v>
      </c>
      <c r="O41" s="6">
        <f t="shared" si="5"/>
        <v>1.557834609892117E-3</v>
      </c>
    </row>
    <row r="42" spans="1:15" x14ac:dyDescent="0.25">
      <c r="A42" s="3">
        <v>42789</v>
      </c>
      <c r="B42" s="4">
        <v>1.0581</v>
      </c>
      <c r="C42" s="5">
        <v>112.59</v>
      </c>
      <c r="D42" s="4">
        <v>1.2555000000000001</v>
      </c>
      <c r="E42" s="4">
        <v>1.0063</v>
      </c>
      <c r="F42" s="4">
        <v>1.3105</v>
      </c>
      <c r="G42" s="4">
        <v>0.77149999999999996</v>
      </c>
      <c r="I42" s="3">
        <v>42790</v>
      </c>
      <c r="J42" s="6">
        <f t="shared" si="1"/>
        <v>-1.7011624610150378E-3</v>
      </c>
      <c r="K42" s="6">
        <f t="shared" si="6"/>
        <v>-3.5527133848477499E-3</v>
      </c>
      <c r="L42" s="6">
        <f t="shared" si="2"/>
        <v>-6.9295101553167315E-3</v>
      </c>
      <c r="M42" s="6">
        <f t="shared" si="3"/>
        <v>1.2918612739740709E-3</v>
      </c>
      <c r="N42" s="6">
        <f t="shared" si="4"/>
        <v>-1.0682945440672054E-3</v>
      </c>
      <c r="O42" s="6">
        <f t="shared" si="5"/>
        <v>-5.3143227478936739E-3</v>
      </c>
    </row>
    <row r="43" spans="1:15" x14ac:dyDescent="0.25">
      <c r="A43" s="3">
        <v>42790</v>
      </c>
      <c r="B43" s="4">
        <v>1.0563</v>
      </c>
      <c r="C43" s="5">
        <v>112.19</v>
      </c>
      <c r="D43" s="4">
        <v>1.2467999999999999</v>
      </c>
      <c r="E43" s="4">
        <v>1.0076000000000001</v>
      </c>
      <c r="F43" s="4">
        <v>1.3090999999999999</v>
      </c>
      <c r="G43" s="4">
        <v>0.76739999999999997</v>
      </c>
      <c r="I43" s="3">
        <v>42793</v>
      </c>
      <c r="J43" s="6">
        <f t="shared" si="1"/>
        <v>2.272081794944647E-3</v>
      </c>
      <c r="K43" s="6">
        <f t="shared" si="6"/>
        <v>4.545859702290711E-3</v>
      </c>
      <c r="L43" s="6">
        <f t="shared" si="2"/>
        <v>-1.9249278152069227E-3</v>
      </c>
      <c r="M43" s="6">
        <f t="shared" si="3"/>
        <v>1.2901945216354793E-3</v>
      </c>
      <c r="N43" s="6">
        <f t="shared" si="4"/>
        <v>6.9513406156902491E-3</v>
      </c>
      <c r="O43" s="6">
        <f t="shared" si="5"/>
        <v>-1.3031013812869752E-4</v>
      </c>
    </row>
    <row r="44" spans="1:15" x14ac:dyDescent="0.25">
      <c r="A44" s="3">
        <v>42793</v>
      </c>
      <c r="B44" s="4">
        <v>1.0587</v>
      </c>
      <c r="C44" s="5">
        <v>112.7</v>
      </c>
      <c r="D44" s="4">
        <v>1.2444</v>
      </c>
      <c r="E44" s="4">
        <v>1.0088999999999999</v>
      </c>
      <c r="F44" s="4">
        <v>1.3182</v>
      </c>
      <c r="G44" s="4">
        <v>0.76729999999999998</v>
      </c>
      <c r="I44" s="3">
        <v>42794</v>
      </c>
      <c r="J44" s="6">
        <f t="shared" si="1"/>
        <v>-9.4455464248599519E-4</v>
      </c>
      <c r="K44" s="6">
        <f t="shared" si="6"/>
        <v>7.0984915705407658E-4</v>
      </c>
      <c r="L44" s="6">
        <f t="shared" si="2"/>
        <v>-5.0626808100289189E-3</v>
      </c>
      <c r="M44" s="6">
        <f t="shared" si="3"/>
        <v>-3.0726533848745019E-3</v>
      </c>
      <c r="N44" s="6">
        <f t="shared" si="4"/>
        <v>8.9516006675769422E-3</v>
      </c>
      <c r="O44" s="6">
        <f t="shared" si="5"/>
        <v>-1.9549068161083261E-3</v>
      </c>
    </row>
    <row r="45" spans="1:15" x14ac:dyDescent="0.25">
      <c r="A45" s="3">
        <v>42794</v>
      </c>
      <c r="B45" s="4">
        <v>1.0577000000000001</v>
      </c>
      <c r="C45" s="5">
        <v>112.78</v>
      </c>
      <c r="D45" s="4">
        <v>1.2381</v>
      </c>
      <c r="E45" s="4">
        <v>1.0058</v>
      </c>
      <c r="F45" s="4">
        <v>1.33</v>
      </c>
      <c r="G45" s="4">
        <v>0.76580000000000004</v>
      </c>
      <c r="I45" s="3">
        <v>42795</v>
      </c>
      <c r="J45" s="6">
        <f t="shared" si="1"/>
        <v>-2.8363430084146213E-3</v>
      </c>
      <c r="K45" s="6">
        <f t="shared" si="6"/>
        <v>8.4234793403086261E-3</v>
      </c>
      <c r="L45" s="6">
        <f t="shared" si="2"/>
        <v>-6.9461271302801997E-3</v>
      </c>
      <c r="M45" s="6">
        <f t="shared" si="3"/>
        <v>3.1815470272418267E-3</v>
      </c>
      <c r="N45" s="6">
        <f t="shared" si="4"/>
        <v>1.9548872180450427E-3</v>
      </c>
      <c r="O45" s="6">
        <f t="shared" si="5"/>
        <v>2.3504831548706306E-3</v>
      </c>
    </row>
    <row r="46" spans="1:15" x14ac:dyDescent="0.25">
      <c r="A46" s="3">
        <v>42795</v>
      </c>
      <c r="B46" s="4">
        <v>1.0547</v>
      </c>
      <c r="C46" s="5">
        <v>113.73</v>
      </c>
      <c r="D46" s="4">
        <v>1.2295</v>
      </c>
      <c r="E46" s="4">
        <v>1.0089999999999999</v>
      </c>
      <c r="F46" s="4">
        <v>1.3326</v>
      </c>
      <c r="G46" s="4">
        <v>0.76759999999999995</v>
      </c>
      <c r="I46" s="3">
        <v>42796</v>
      </c>
      <c r="J46" s="6">
        <f t="shared" si="1"/>
        <v>-3.7925476438798178E-3</v>
      </c>
      <c r="K46" s="6">
        <f t="shared" si="6"/>
        <v>5.9790732436471039E-3</v>
      </c>
      <c r="L46" s="6">
        <f t="shared" si="2"/>
        <v>-2.2773485156568629E-3</v>
      </c>
      <c r="M46" s="6">
        <f t="shared" si="3"/>
        <v>4.2616451932608879E-3</v>
      </c>
      <c r="N46" s="6">
        <f t="shared" si="4"/>
        <v>4.877682725499044E-3</v>
      </c>
      <c r="O46" s="6">
        <f t="shared" si="5"/>
        <v>-1.354872329338197E-2</v>
      </c>
    </row>
    <row r="47" spans="1:15" x14ac:dyDescent="0.25">
      <c r="A47" s="3">
        <v>42796</v>
      </c>
      <c r="B47" s="4">
        <v>1.0507</v>
      </c>
      <c r="C47" s="5">
        <v>114.41</v>
      </c>
      <c r="D47" s="4">
        <v>1.2266999999999999</v>
      </c>
      <c r="E47" s="4">
        <v>1.0133000000000001</v>
      </c>
      <c r="F47" s="4">
        <v>1.3391</v>
      </c>
      <c r="G47" s="4">
        <v>0.75719999999999998</v>
      </c>
      <c r="I47" s="3">
        <v>42797</v>
      </c>
      <c r="J47" s="6">
        <f t="shared" si="1"/>
        <v>1.1040258875035791E-2</v>
      </c>
      <c r="K47" s="6">
        <f t="shared" si="6"/>
        <v>-3.4087929376802606E-3</v>
      </c>
      <c r="L47" s="6">
        <f t="shared" si="2"/>
        <v>2.2825466699276653E-3</v>
      </c>
      <c r="M47" s="6">
        <f t="shared" si="3"/>
        <v>-5.6251850389815727E-3</v>
      </c>
      <c r="N47" s="6">
        <f t="shared" si="4"/>
        <v>-1.045478306325176E-3</v>
      </c>
      <c r="O47" s="6">
        <f t="shared" si="5"/>
        <v>3.0375066032752862E-3</v>
      </c>
    </row>
    <row r="48" spans="1:15" x14ac:dyDescent="0.25">
      <c r="A48" s="3">
        <v>42797</v>
      </c>
      <c r="B48" s="4">
        <v>1.0623</v>
      </c>
      <c r="C48" s="5">
        <v>114.02</v>
      </c>
      <c r="D48" s="4">
        <v>1.2295</v>
      </c>
      <c r="E48" s="4">
        <v>1.0076000000000001</v>
      </c>
      <c r="F48" s="4">
        <v>1.3376999999999999</v>
      </c>
      <c r="G48" s="4">
        <v>0.75949999999999995</v>
      </c>
      <c r="I48" s="3">
        <v>42800</v>
      </c>
      <c r="J48" s="6">
        <f t="shared" si="1"/>
        <v>-3.9536853996046117E-3</v>
      </c>
      <c r="K48" s="6">
        <f t="shared" si="6"/>
        <v>-1.140150850727939E-3</v>
      </c>
      <c r="L48" s="6">
        <f t="shared" si="2"/>
        <v>-4.7986986579910962E-3</v>
      </c>
      <c r="M48" s="6">
        <f t="shared" si="3"/>
        <v>4.366812227074135E-3</v>
      </c>
      <c r="N48" s="6">
        <f t="shared" si="4"/>
        <v>2.5416760110639203E-3</v>
      </c>
      <c r="O48" s="6">
        <f t="shared" si="5"/>
        <v>-2.1066491112573527E-3</v>
      </c>
    </row>
    <row r="49" spans="1:15" x14ac:dyDescent="0.25">
      <c r="A49" s="3">
        <v>42800</v>
      </c>
      <c r="B49" s="4">
        <v>1.0581</v>
      </c>
      <c r="C49" s="5">
        <v>113.89</v>
      </c>
      <c r="D49" s="4">
        <v>1.2236</v>
      </c>
      <c r="E49" s="4">
        <v>1.012</v>
      </c>
      <c r="F49" s="4">
        <v>1.3411</v>
      </c>
      <c r="G49" s="4">
        <v>0.75790000000000002</v>
      </c>
      <c r="I49" s="3">
        <v>42801</v>
      </c>
      <c r="J49" s="6">
        <f t="shared" si="1"/>
        <v>-1.4176353841792722E-3</v>
      </c>
      <c r="K49" s="6">
        <f t="shared" si="6"/>
        <v>7.9023619281759494E-4</v>
      </c>
      <c r="L49" s="6">
        <f t="shared" si="2"/>
        <v>-2.942137953579671E-3</v>
      </c>
      <c r="M49" s="6">
        <f t="shared" si="3"/>
        <v>1.0869565217390686E-3</v>
      </c>
      <c r="N49" s="6">
        <f t="shared" si="4"/>
        <v>2.2369696517787752E-4</v>
      </c>
      <c r="O49" s="6">
        <f t="shared" si="5"/>
        <v>1.1874917535295015E-3</v>
      </c>
    </row>
    <row r="50" spans="1:15" x14ac:dyDescent="0.25">
      <c r="A50" s="3">
        <v>42801</v>
      </c>
      <c r="B50" s="4">
        <v>1.0566</v>
      </c>
      <c r="C50" s="5">
        <v>113.98</v>
      </c>
      <c r="D50" s="4">
        <v>1.22</v>
      </c>
      <c r="E50" s="4">
        <v>1.0130999999999999</v>
      </c>
      <c r="F50" s="4">
        <v>1.3413999999999999</v>
      </c>
      <c r="G50" s="4">
        <v>0.75880000000000003</v>
      </c>
      <c r="I50" s="3">
        <v>42802</v>
      </c>
      <c r="J50" s="6">
        <f t="shared" si="1"/>
        <v>-2.3660798788566195E-3</v>
      </c>
      <c r="K50" s="6">
        <f t="shared" si="6"/>
        <v>3.2461835409720585E-3</v>
      </c>
      <c r="L50" s="6">
        <f t="shared" si="2"/>
        <v>-2.4590163934424814E-3</v>
      </c>
      <c r="M50" s="6">
        <f t="shared" si="3"/>
        <v>1.5793110255650777E-3</v>
      </c>
      <c r="N50" s="6">
        <f t="shared" si="4"/>
        <v>5.8893693156403248E-3</v>
      </c>
      <c r="O50" s="6">
        <f t="shared" si="5"/>
        <v>-8.0390089615182125E-3</v>
      </c>
    </row>
    <row r="51" spans="1:15" x14ac:dyDescent="0.25">
      <c r="A51" s="3">
        <v>42802</v>
      </c>
      <c r="B51" s="4">
        <v>1.0541</v>
      </c>
      <c r="C51" s="5">
        <v>114.35</v>
      </c>
      <c r="D51" s="4">
        <v>1.2170000000000001</v>
      </c>
      <c r="E51" s="4">
        <v>1.0146999999999999</v>
      </c>
      <c r="F51" s="4">
        <v>1.3492999999999999</v>
      </c>
      <c r="G51" s="4">
        <v>0.75270000000000004</v>
      </c>
      <c r="I51" s="3">
        <v>42803</v>
      </c>
      <c r="J51" s="6">
        <f t="shared" si="1"/>
        <v>3.4152357461341154E-3</v>
      </c>
      <c r="K51" s="6">
        <f t="shared" si="6"/>
        <v>5.1595977262790527E-3</v>
      </c>
      <c r="L51" s="6">
        <f t="shared" si="2"/>
        <v>-2.465078060807091E-4</v>
      </c>
      <c r="M51" s="6">
        <f t="shared" si="3"/>
        <v>-2.5623336946880571E-3</v>
      </c>
      <c r="N51" s="6">
        <f t="shared" si="4"/>
        <v>1.2599125472467776E-3</v>
      </c>
      <c r="O51" s="6">
        <f t="shared" si="5"/>
        <v>-2.789956157831841E-3</v>
      </c>
    </row>
    <row r="52" spans="1:15" x14ac:dyDescent="0.25">
      <c r="A52" s="3">
        <v>42803</v>
      </c>
      <c r="B52" s="4">
        <v>1.0577000000000001</v>
      </c>
      <c r="C52" s="5">
        <v>114.94</v>
      </c>
      <c r="D52" s="4">
        <v>1.2166999999999999</v>
      </c>
      <c r="E52" s="4">
        <v>1.0121</v>
      </c>
      <c r="F52" s="4">
        <v>1.351</v>
      </c>
      <c r="G52" s="4">
        <v>0.75060000000000004</v>
      </c>
      <c r="I52" s="3">
        <v>42804</v>
      </c>
      <c r="J52" s="6">
        <f t="shared" si="1"/>
        <v>8.981752859979153E-3</v>
      </c>
      <c r="K52" s="6">
        <f t="shared" si="6"/>
        <v>-1.6530363668000314E-3</v>
      </c>
      <c r="L52" s="6">
        <f t="shared" si="2"/>
        <v>3.2875811621613238E-4</v>
      </c>
      <c r="M52" s="6">
        <f t="shared" si="3"/>
        <v>-1.0868491255805468E-3</v>
      </c>
      <c r="N52" s="6">
        <f t="shared" si="4"/>
        <v>-2.8867505551443129E-3</v>
      </c>
      <c r="O52" s="6">
        <f t="shared" si="5"/>
        <v>4.7961630695443347E-3</v>
      </c>
    </row>
    <row r="53" spans="1:15" x14ac:dyDescent="0.25">
      <c r="A53" s="3">
        <v>42804</v>
      </c>
      <c r="B53" s="4">
        <v>1.0671999999999999</v>
      </c>
      <c r="C53" s="5">
        <v>114.75</v>
      </c>
      <c r="D53" s="4">
        <v>1.2171000000000001</v>
      </c>
      <c r="E53" s="4">
        <v>1.0109999999999999</v>
      </c>
      <c r="F53" s="4">
        <v>1.3471</v>
      </c>
      <c r="G53" s="4">
        <v>0.75419999999999998</v>
      </c>
      <c r="I53" s="3">
        <v>42807</v>
      </c>
      <c r="J53" s="6">
        <f t="shared" si="1"/>
        <v>-1.6866566716642328E-3</v>
      </c>
      <c r="K53" s="6">
        <f t="shared" si="6"/>
        <v>1.132897603485894E-3</v>
      </c>
      <c r="L53" s="6">
        <f t="shared" si="2"/>
        <v>3.9438008380576761E-3</v>
      </c>
      <c r="M53" s="6">
        <f t="shared" si="3"/>
        <v>-3.7586547972302542E-3</v>
      </c>
      <c r="N53" s="6">
        <f t="shared" si="4"/>
        <v>-1.8558384678196704E-3</v>
      </c>
      <c r="O53" s="6">
        <f t="shared" si="5"/>
        <v>3.8451339167329124E-3</v>
      </c>
    </row>
    <row r="54" spans="1:15" x14ac:dyDescent="0.25">
      <c r="A54" s="3">
        <v>42807</v>
      </c>
      <c r="B54" s="4">
        <v>1.0653999999999999</v>
      </c>
      <c r="C54" s="5">
        <v>114.88</v>
      </c>
      <c r="D54" s="4">
        <v>1.2219</v>
      </c>
      <c r="E54" s="4">
        <v>1.0072000000000001</v>
      </c>
      <c r="F54" s="4">
        <v>1.3446</v>
      </c>
      <c r="G54" s="4">
        <v>0.7571</v>
      </c>
      <c r="I54" s="3">
        <v>42808</v>
      </c>
      <c r="J54" s="6">
        <f t="shared" si="1"/>
        <v>-4.6930730242161767E-3</v>
      </c>
      <c r="K54" s="6">
        <f t="shared" si="6"/>
        <v>-1.131615598885749E-3</v>
      </c>
      <c r="L54" s="6">
        <f t="shared" si="2"/>
        <v>-5.3195842540305627E-3</v>
      </c>
      <c r="M54" s="6">
        <f t="shared" si="3"/>
        <v>2.879269261318429E-3</v>
      </c>
      <c r="N54" s="6">
        <f t="shared" si="4"/>
        <v>2.5286330507214849E-3</v>
      </c>
      <c r="O54" s="6">
        <f t="shared" si="5"/>
        <v>-1.4529124290053597E-3</v>
      </c>
    </row>
    <row r="55" spans="1:15" x14ac:dyDescent="0.25">
      <c r="A55" s="3">
        <v>42808</v>
      </c>
      <c r="B55" s="4">
        <v>1.0604</v>
      </c>
      <c r="C55" s="5">
        <v>114.75</v>
      </c>
      <c r="D55" s="4">
        <v>1.2154</v>
      </c>
      <c r="E55" s="4">
        <v>1.0101</v>
      </c>
      <c r="F55" s="4">
        <v>1.3480000000000001</v>
      </c>
      <c r="G55" s="4">
        <v>0.75600000000000001</v>
      </c>
      <c r="I55" s="3">
        <v>42809</v>
      </c>
      <c r="J55" s="6">
        <f t="shared" si="1"/>
        <v>1.2353828743870032E-2</v>
      </c>
      <c r="K55" s="6">
        <f t="shared" si="6"/>
        <v>-1.1938997821350772E-2</v>
      </c>
      <c r="L55" s="6">
        <f t="shared" si="2"/>
        <v>1.1354286654599255E-2</v>
      </c>
      <c r="M55" s="6">
        <f t="shared" si="3"/>
        <v>-9.7020097020097396E-3</v>
      </c>
      <c r="N55" s="6">
        <f t="shared" si="4"/>
        <v>-1.3056379821958508E-2</v>
      </c>
      <c r="O55" s="6">
        <f t="shared" si="5"/>
        <v>1.9841269841269771E-2</v>
      </c>
    </row>
    <row r="56" spans="1:15" x14ac:dyDescent="0.25">
      <c r="A56" s="3">
        <v>42809</v>
      </c>
      <c r="B56" s="4">
        <v>1.0734999999999999</v>
      </c>
      <c r="C56" s="5">
        <v>113.38</v>
      </c>
      <c r="D56" s="4">
        <v>1.2292000000000001</v>
      </c>
      <c r="E56" s="4">
        <v>1.0003</v>
      </c>
      <c r="F56" s="4">
        <v>1.3304</v>
      </c>
      <c r="G56" s="4">
        <v>0.77100000000000002</v>
      </c>
      <c r="I56" s="3">
        <v>42810</v>
      </c>
      <c r="J56" s="6">
        <f t="shared" si="1"/>
        <v>2.887750349324758E-3</v>
      </c>
      <c r="K56" s="6">
        <f t="shared" si="6"/>
        <v>-6.1739283824302493E-4</v>
      </c>
      <c r="L56" s="6">
        <f t="shared" si="2"/>
        <v>5.5320533680442985E-3</v>
      </c>
      <c r="M56" s="6">
        <f t="shared" si="3"/>
        <v>-3.8988303508947775E-3</v>
      </c>
      <c r="N56" s="6">
        <f t="shared" si="4"/>
        <v>1.127480457005392E-3</v>
      </c>
      <c r="O56" s="6">
        <f t="shared" si="5"/>
        <v>-4.150453955901412E-3</v>
      </c>
    </row>
    <row r="57" spans="1:15" x14ac:dyDescent="0.25">
      <c r="A57" s="3">
        <v>42810</v>
      </c>
      <c r="B57" s="4">
        <v>1.0766</v>
      </c>
      <c r="C57" s="5">
        <v>113.31</v>
      </c>
      <c r="D57" s="4">
        <v>1.236</v>
      </c>
      <c r="E57" s="4">
        <v>0.99639999999999995</v>
      </c>
      <c r="F57" s="4">
        <v>1.3319000000000001</v>
      </c>
      <c r="G57" s="4">
        <v>0.76780000000000004</v>
      </c>
      <c r="I57" s="3">
        <v>42811</v>
      </c>
      <c r="J57" s="6">
        <f t="shared" si="1"/>
        <v>-2.6007802340701769E-3</v>
      </c>
      <c r="K57" s="6">
        <f t="shared" si="6"/>
        <v>-5.2069543729591494E-3</v>
      </c>
      <c r="L57" s="6">
        <f t="shared" si="2"/>
        <v>2.7508090614887237E-3</v>
      </c>
      <c r="M57" s="6">
        <f t="shared" si="3"/>
        <v>2.308309915696638E-3</v>
      </c>
      <c r="N57" s="6">
        <f t="shared" si="4"/>
        <v>2.3275020647195444E-3</v>
      </c>
      <c r="O57" s="6">
        <f t="shared" si="5"/>
        <v>3.1258140140661972E-3</v>
      </c>
    </row>
    <row r="58" spans="1:15" x14ac:dyDescent="0.25">
      <c r="A58" s="3">
        <v>42811</v>
      </c>
      <c r="B58" s="4">
        <v>1.0738000000000001</v>
      </c>
      <c r="C58" s="5">
        <v>112.72</v>
      </c>
      <c r="D58" s="4">
        <v>1.2394000000000001</v>
      </c>
      <c r="E58" s="4">
        <v>0.99870000000000003</v>
      </c>
      <c r="F58" s="4">
        <v>1.335</v>
      </c>
      <c r="G58" s="4">
        <v>0.7702</v>
      </c>
      <c r="I58" s="3">
        <v>42814</v>
      </c>
      <c r="J58" s="6">
        <f t="shared" si="1"/>
        <v>9.3127211771237839E-5</v>
      </c>
      <c r="K58" s="6">
        <f t="shared" si="6"/>
        <v>-1.4194464158977516E-3</v>
      </c>
      <c r="L58" s="6">
        <f t="shared" si="2"/>
        <v>-2.9046312731967339E-3</v>
      </c>
      <c r="M58" s="6">
        <f t="shared" si="3"/>
        <v>0</v>
      </c>
      <c r="N58" s="6">
        <f t="shared" si="4"/>
        <v>-1.498127340824329E-4</v>
      </c>
      <c r="O58" s="6">
        <f t="shared" si="5"/>
        <v>3.6354193715917305E-3</v>
      </c>
    </row>
    <row r="59" spans="1:15" x14ac:dyDescent="0.25">
      <c r="A59" s="3">
        <v>42814</v>
      </c>
      <c r="B59" s="4">
        <v>1.0739000000000001</v>
      </c>
      <c r="C59" s="5">
        <v>112.56</v>
      </c>
      <c r="D59" s="4">
        <v>1.2358</v>
      </c>
      <c r="E59" s="4">
        <v>0.99870000000000003</v>
      </c>
      <c r="F59" s="4">
        <v>1.3348</v>
      </c>
      <c r="G59" s="4">
        <v>0.77300000000000002</v>
      </c>
      <c r="I59" s="3">
        <v>42815</v>
      </c>
      <c r="J59" s="6">
        <f t="shared" si="1"/>
        <v>6.7045348728931309E-3</v>
      </c>
      <c r="K59" s="6">
        <f t="shared" si="6"/>
        <v>-7.4626865671642006E-3</v>
      </c>
      <c r="L59" s="6">
        <f t="shared" si="2"/>
        <v>9.7912283541026213E-3</v>
      </c>
      <c r="M59" s="6">
        <f t="shared" si="3"/>
        <v>-4.906378291779312E-3</v>
      </c>
      <c r="N59" s="6">
        <f t="shared" si="4"/>
        <v>2.9967036260103441E-4</v>
      </c>
      <c r="O59" s="6">
        <f t="shared" si="5"/>
        <v>-5.045278137128073E-3</v>
      </c>
    </row>
    <row r="60" spans="1:15" x14ac:dyDescent="0.25">
      <c r="A60" s="3">
        <v>42815</v>
      </c>
      <c r="B60" s="4">
        <v>1.0810999999999999</v>
      </c>
      <c r="C60" s="5">
        <v>111.72</v>
      </c>
      <c r="D60" s="4">
        <v>1.2479</v>
      </c>
      <c r="E60" s="4">
        <v>0.99380000000000002</v>
      </c>
      <c r="F60" s="4">
        <v>1.3351999999999999</v>
      </c>
      <c r="G60" s="4">
        <v>0.76910000000000001</v>
      </c>
      <c r="I60" s="3">
        <v>42816</v>
      </c>
      <c r="J60" s="6">
        <f t="shared" si="1"/>
        <v>-1.294977337896408E-3</v>
      </c>
      <c r="K60" s="6">
        <f t="shared" si="6"/>
        <v>-5.0125313283208017E-3</v>
      </c>
      <c r="L60" s="6">
        <f t="shared" si="2"/>
        <v>4.0067313085989653E-4</v>
      </c>
      <c r="M60" s="6">
        <f t="shared" si="3"/>
        <v>-2.5155966995371593E-3</v>
      </c>
      <c r="N60" s="6">
        <f t="shared" si="4"/>
        <v>-1.7974835230676334E-3</v>
      </c>
      <c r="O60" s="6">
        <f t="shared" si="5"/>
        <v>-1.6902873488492398E-3</v>
      </c>
    </row>
    <row r="61" spans="1:15" x14ac:dyDescent="0.25">
      <c r="A61" s="3">
        <v>42816</v>
      </c>
      <c r="B61" s="4">
        <v>1.0797000000000001</v>
      </c>
      <c r="C61" s="5">
        <v>111.16</v>
      </c>
      <c r="D61" s="4">
        <v>1.2484</v>
      </c>
      <c r="E61" s="4">
        <v>0.99129999999999996</v>
      </c>
      <c r="F61" s="4">
        <v>1.3328</v>
      </c>
      <c r="G61" s="4">
        <v>0.76780000000000004</v>
      </c>
      <c r="I61" s="3">
        <v>42817</v>
      </c>
      <c r="J61" s="6">
        <f t="shared" si="1"/>
        <v>-1.2966564786515145E-3</v>
      </c>
      <c r="K61" s="6">
        <f t="shared" si="6"/>
        <v>-1.9791291831593449E-3</v>
      </c>
      <c r="L61" s="6">
        <f t="shared" si="2"/>
        <v>2.9637936558795097E-3</v>
      </c>
      <c r="M61" s="6">
        <f t="shared" si="3"/>
        <v>2.0175527085644074E-3</v>
      </c>
      <c r="N61" s="6">
        <f t="shared" si="4"/>
        <v>1.7256902761104698E-3</v>
      </c>
      <c r="O61" s="6">
        <f t="shared" si="5"/>
        <v>-6.6423547798906135E-3</v>
      </c>
    </row>
    <row r="62" spans="1:15" x14ac:dyDescent="0.25">
      <c r="A62" s="3">
        <v>42817</v>
      </c>
      <c r="B62" s="4">
        <v>1.0783</v>
      </c>
      <c r="C62" s="5">
        <v>110.94</v>
      </c>
      <c r="D62" s="4">
        <v>1.2521</v>
      </c>
      <c r="E62" s="4">
        <v>0.99329999999999996</v>
      </c>
      <c r="F62" s="4">
        <v>1.3351</v>
      </c>
      <c r="G62" s="4">
        <v>0.76270000000000004</v>
      </c>
      <c r="I62" s="3">
        <v>42818</v>
      </c>
      <c r="J62" s="6">
        <f t="shared" si="1"/>
        <v>1.4838171195401539E-3</v>
      </c>
      <c r="K62" s="6">
        <f t="shared" si="6"/>
        <v>3.6055525509284259E-3</v>
      </c>
      <c r="L62" s="6">
        <f t="shared" si="2"/>
        <v>-4.0731570960784724E-3</v>
      </c>
      <c r="M62" s="6">
        <f t="shared" si="3"/>
        <v>-1.9128158663042072E-3</v>
      </c>
      <c r="N62" s="6">
        <f t="shared" si="4"/>
        <v>2.0972211819341169E-3</v>
      </c>
      <c r="O62" s="6">
        <f t="shared" si="5"/>
        <v>-5.2445260259614823E-4</v>
      </c>
    </row>
    <row r="63" spans="1:15" x14ac:dyDescent="0.25">
      <c r="A63" s="3">
        <v>42818</v>
      </c>
      <c r="B63" s="4">
        <v>1.0799000000000001</v>
      </c>
      <c r="C63" s="5">
        <v>111.34</v>
      </c>
      <c r="D63" s="4">
        <v>1.2470000000000001</v>
      </c>
      <c r="E63" s="4">
        <v>0.99139999999999995</v>
      </c>
      <c r="F63" s="4">
        <v>1.3379000000000001</v>
      </c>
      <c r="G63" s="4">
        <v>0.76229999999999998</v>
      </c>
      <c r="I63" s="3">
        <v>42821</v>
      </c>
      <c r="J63" s="6">
        <f t="shared" si="1"/>
        <v>6.1116770071303339E-3</v>
      </c>
      <c r="K63" s="6">
        <f t="shared" si="6"/>
        <v>-6.1074187174421368E-3</v>
      </c>
      <c r="L63" s="6">
        <f t="shared" si="2"/>
        <v>6.8965517241379448E-3</v>
      </c>
      <c r="M63" s="6">
        <f t="shared" si="3"/>
        <v>-5.7494452289690301E-3</v>
      </c>
      <c r="N63" s="6">
        <f t="shared" si="4"/>
        <v>-1.4948800358782766E-4</v>
      </c>
      <c r="O63" s="6">
        <f t="shared" si="5"/>
        <v>-6.5590974681872805E-4</v>
      </c>
    </row>
    <row r="64" spans="1:15" x14ac:dyDescent="0.25">
      <c r="A64" s="3">
        <v>42821</v>
      </c>
      <c r="B64" s="4">
        <v>1.0865</v>
      </c>
      <c r="C64" s="5">
        <v>110.66</v>
      </c>
      <c r="D64" s="4">
        <v>1.2556</v>
      </c>
      <c r="E64" s="4">
        <v>0.98570000000000002</v>
      </c>
      <c r="F64" s="4">
        <v>1.3376999999999999</v>
      </c>
      <c r="G64" s="4">
        <v>0.76180000000000003</v>
      </c>
      <c r="I64" s="3">
        <v>42822</v>
      </c>
      <c r="J64" s="6">
        <f t="shared" si="1"/>
        <v>-4.7860101242522823E-3</v>
      </c>
      <c r="K64" s="6">
        <f t="shared" si="6"/>
        <v>4.518344478583014E-3</v>
      </c>
      <c r="L64" s="6">
        <f t="shared" si="2"/>
        <v>-8.4421790379101136E-3</v>
      </c>
      <c r="M64" s="6">
        <f t="shared" si="3"/>
        <v>6.8986507050827761E-3</v>
      </c>
      <c r="N64" s="6">
        <f t="shared" si="4"/>
        <v>4.4853106077602511E-4</v>
      </c>
      <c r="O64" s="6">
        <f t="shared" si="5"/>
        <v>2.100288789708582E-3</v>
      </c>
    </row>
    <row r="65" spans="1:15" x14ac:dyDescent="0.25">
      <c r="A65" s="3">
        <v>42822</v>
      </c>
      <c r="B65" s="4">
        <v>1.0812999999999999</v>
      </c>
      <c r="C65" s="5">
        <v>111.16</v>
      </c>
      <c r="D65" s="4">
        <v>1.2450000000000001</v>
      </c>
      <c r="E65" s="4">
        <v>0.99250000000000005</v>
      </c>
      <c r="F65" s="4">
        <v>1.3383</v>
      </c>
      <c r="G65" s="4">
        <v>0.76339999999999997</v>
      </c>
      <c r="I65" s="3">
        <v>42823</v>
      </c>
      <c r="J65" s="6">
        <f t="shared" si="1"/>
        <v>-4.2541385369462281E-3</v>
      </c>
      <c r="K65" s="6">
        <f t="shared" si="6"/>
        <v>-9.8956459157972798E-4</v>
      </c>
      <c r="L65" s="6">
        <f t="shared" si="2"/>
        <v>-1.2851405622490431E-3</v>
      </c>
      <c r="M65" s="6">
        <f t="shared" si="3"/>
        <v>4.130982367758218E-3</v>
      </c>
      <c r="N65" s="6">
        <f t="shared" si="4"/>
        <v>-4.2591347231563104E-3</v>
      </c>
      <c r="O65" s="6">
        <f t="shared" si="5"/>
        <v>4.7157453497512769E-3</v>
      </c>
    </row>
    <row r="66" spans="1:15" x14ac:dyDescent="0.25">
      <c r="A66" s="3">
        <v>42823</v>
      </c>
      <c r="B66" s="4">
        <v>1.0767</v>
      </c>
      <c r="C66" s="5">
        <v>111.05</v>
      </c>
      <c r="D66" s="4">
        <v>1.2434000000000001</v>
      </c>
      <c r="E66" s="4">
        <v>0.99660000000000004</v>
      </c>
      <c r="F66" s="4">
        <v>1.3326</v>
      </c>
      <c r="G66" s="4">
        <v>0.76700000000000002</v>
      </c>
      <c r="I66" s="3">
        <v>42824</v>
      </c>
      <c r="J66" s="6">
        <f t="shared" si="1"/>
        <v>-8.5446271013281949E-3</v>
      </c>
      <c r="K66" s="6">
        <f t="shared" si="6"/>
        <v>7.8343088698784591E-3</v>
      </c>
      <c r="L66" s="6">
        <f t="shared" si="2"/>
        <v>2.8148624738617567E-3</v>
      </c>
      <c r="M66" s="6">
        <f t="shared" si="3"/>
        <v>4.7160345173591356E-3</v>
      </c>
      <c r="N66" s="6">
        <f t="shared" si="4"/>
        <v>1.2757016358997397E-3</v>
      </c>
      <c r="O66" s="6">
        <f t="shared" si="5"/>
        <v>-3.7809647979140104E-3</v>
      </c>
    </row>
    <row r="67" spans="1:15" x14ac:dyDescent="0.25">
      <c r="A67" s="3">
        <v>42824</v>
      </c>
      <c r="B67" s="4">
        <v>1.0674999999999999</v>
      </c>
      <c r="C67" s="5">
        <v>111.92</v>
      </c>
      <c r="D67" s="4">
        <v>1.2468999999999999</v>
      </c>
      <c r="E67" s="4">
        <v>1.0013000000000001</v>
      </c>
      <c r="F67" s="4">
        <v>1.3343</v>
      </c>
      <c r="G67" s="4">
        <v>0.7641</v>
      </c>
      <c r="I67" s="3">
        <v>42825</v>
      </c>
      <c r="J67" s="6">
        <f t="shared" si="1"/>
        <v>-2.1545667447306904E-3</v>
      </c>
      <c r="K67" s="6">
        <f t="shared" si="6"/>
        <v>-4.7355253752681126E-3</v>
      </c>
      <c r="L67" s="6">
        <f t="shared" si="2"/>
        <v>6.4961103536771425E-3</v>
      </c>
      <c r="M67" s="6">
        <f t="shared" si="3"/>
        <v>1.7976630380505121E-3</v>
      </c>
      <c r="N67" s="6">
        <f t="shared" si="4"/>
        <v>-2.2483699317995542E-3</v>
      </c>
      <c r="O67" s="6">
        <f t="shared" si="5"/>
        <v>-1.5704750687082214E-3</v>
      </c>
    </row>
    <row r="68" spans="1:15" x14ac:dyDescent="0.25">
      <c r="A68" s="3">
        <v>42825</v>
      </c>
      <c r="B68" s="4">
        <v>1.0651999999999999</v>
      </c>
      <c r="C68" s="5">
        <v>111.39</v>
      </c>
      <c r="D68" s="4">
        <v>1.2549999999999999</v>
      </c>
      <c r="E68" s="4">
        <v>1.0031000000000001</v>
      </c>
      <c r="F68" s="4">
        <v>1.3312999999999999</v>
      </c>
      <c r="G68" s="4">
        <v>0.76290000000000002</v>
      </c>
      <c r="I68" s="3">
        <v>42828</v>
      </c>
      <c r="J68" s="6">
        <f t="shared" si="1"/>
        <v>1.7837025910627524E-3</v>
      </c>
      <c r="K68" s="6">
        <f t="shared" si="6"/>
        <v>-4.4887332794685264E-3</v>
      </c>
      <c r="L68" s="6">
        <f t="shared" si="2"/>
        <v>-5.0199203187251129E-3</v>
      </c>
      <c r="M68" s="6">
        <f t="shared" si="3"/>
        <v>-1.5950553284816982E-3</v>
      </c>
      <c r="N68" s="6">
        <f t="shared" si="4"/>
        <v>5.032674829114514E-3</v>
      </c>
      <c r="O68" s="6">
        <f t="shared" si="5"/>
        <v>-3.1458906802989128E-3</v>
      </c>
    </row>
    <row r="69" spans="1:15" x14ac:dyDescent="0.25">
      <c r="A69" s="3">
        <v>42828</v>
      </c>
      <c r="B69" s="4">
        <v>1.0670999999999999</v>
      </c>
      <c r="C69" s="5">
        <v>110.89</v>
      </c>
      <c r="D69" s="4">
        <v>1.2486999999999999</v>
      </c>
      <c r="E69" s="4">
        <v>1.0015000000000001</v>
      </c>
      <c r="F69" s="4">
        <v>1.3380000000000001</v>
      </c>
      <c r="G69" s="4">
        <v>0.76049999999999995</v>
      </c>
      <c r="I69" s="3">
        <v>42829</v>
      </c>
      <c r="J69" s="6">
        <f t="shared" ref="J69:J132" si="7">+B70/B69-1</f>
        <v>1.8742385905734515E-4</v>
      </c>
      <c r="K69" s="6">
        <f t="shared" ref="K69:K132" si="8">+C70/C69-1</f>
        <v>-1.2625123996753418E-3</v>
      </c>
      <c r="L69" s="6">
        <f t="shared" ref="L69:L132" si="9">+D70/D69-1</f>
        <v>-3.6838311844317184E-3</v>
      </c>
      <c r="M69" s="6">
        <f t="shared" ref="M69:M132" si="10">+E70/E69-1</f>
        <v>4.9925112331505872E-4</v>
      </c>
      <c r="N69" s="6">
        <f t="shared" ref="N69:N132" si="11">+F70/F69-1</f>
        <v>1.6442451420028981E-3</v>
      </c>
      <c r="O69" s="6">
        <f t="shared" ref="O69:O132" si="12">+G70/G69-1</f>
        <v>-5.2596975673898649E-3</v>
      </c>
    </row>
    <row r="70" spans="1:15" x14ac:dyDescent="0.25">
      <c r="A70" s="3">
        <v>42829</v>
      </c>
      <c r="B70" s="4">
        <v>1.0672999999999999</v>
      </c>
      <c r="C70" s="5">
        <v>110.75</v>
      </c>
      <c r="D70" s="4">
        <v>1.2441</v>
      </c>
      <c r="E70" s="4">
        <v>1.002</v>
      </c>
      <c r="F70" s="4">
        <v>1.3402000000000001</v>
      </c>
      <c r="G70" s="4">
        <v>0.75649999999999995</v>
      </c>
      <c r="I70" s="3">
        <v>42830</v>
      </c>
      <c r="J70" s="6">
        <f t="shared" si="7"/>
        <v>-9.3694368968411101E-4</v>
      </c>
      <c r="K70" s="6">
        <f t="shared" si="8"/>
        <v>-4.5146726862299591E-4</v>
      </c>
      <c r="L70" s="6">
        <f t="shared" si="9"/>
        <v>3.3759344104171696E-3</v>
      </c>
      <c r="M70" s="6">
        <f t="shared" si="10"/>
        <v>2.8942115768462173E-3</v>
      </c>
      <c r="N70" s="6">
        <f t="shared" si="11"/>
        <v>2.4623190568571207E-3</v>
      </c>
      <c r="O70" s="6">
        <f t="shared" si="12"/>
        <v>6.6093853271653735E-4</v>
      </c>
    </row>
    <row r="71" spans="1:15" x14ac:dyDescent="0.25">
      <c r="A71" s="3">
        <v>42830</v>
      </c>
      <c r="B71" s="4">
        <v>1.0663</v>
      </c>
      <c r="C71" s="5">
        <v>110.7</v>
      </c>
      <c r="D71" s="4">
        <v>1.2483</v>
      </c>
      <c r="E71" s="4">
        <v>1.0048999999999999</v>
      </c>
      <c r="F71" s="4">
        <v>1.3434999999999999</v>
      </c>
      <c r="G71" s="4">
        <v>0.75700000000000001</v>
      </c>
      <c r="I71" s="3">
        <v>42831</v>
      </c>
      <c r="J71" s="6">
        <f t="shared" si="7"/>
        <v>-1.7818625152395962E-3</v>
      </c>
      <c r="K71" s="6">
        <f t="shared" si="8"/>
        <v>9.9367660343263609E-4</v>
      </c>
      <c r="L71" s="6">
        <f t="shared" si="9"/>
        <v>-1.0414163262034704E-3</v>
      </c>
      <c r="M71" s="6">
        <f t="shared" si="10"/>
        <v>0</v>
      </c>
      <c r="N71" s="6">
        <f t="shared" si="11"/>
        <v>-1.5630815035355683E-3</v>
      </c>
      <c r="O71" s="6">
        <f t="shared" si="12"/>
        <v>-3.1704095112284891E-3</v>
      </c>
    </row>
    <row r="72" spans="1:15" x14ac:dyDescent="0.25">
      <c r="A72" s="3">
        <v>42831</v>
      </c>
      <c r="B72" s="4">
        <v>1.0644</v>
      </c>
      <c r="C72" s="5">
        <v>110.81</v>
      </c>
      <c r="D72" s="4">
        <v>1.2470000000000001</v>
      </c>
      <c r="E72" s="4">
        <v>1.0048999999999999</v>
      </c>
      <c r="F72" s="4">
        <v>1.3413999999999999</v>
      </c>
      <c r="G72" s="4">
        <v>0.75460000000000005</v>
      </c>
      <c r="I72" s="3">
        <v>42832</v>
      </c>
      <c r="J72" s="6">
        <f t="shared" si="7"/>
        <v>-5.0732807215333464E-3</v>
      </c>
      <c r="K72" s="6">
        <f t="shared" si="8"/>
        <v>2.3463586318923646E-3</v>
      </c>
      <c r="L72" s="6">
        <f t="shared" si="9"/>
        <v>-7.7786688051323383E-3</v>
      </c>
      <c r="M72" s="6">
        <f t="shared" si="10"/>
        <v>4.0800079609910611E-3</v>
      </c>
      <c r="N72" s="6">
        <f t="shared" si="11"/>
        <v>-5.9639182943183044E-4</v>
      </c>
      <c r="O72" s="6">
        <f t="shared" si="12"/>
        <v>-6.0959448714551501E-3</v>
      </c>
    </row>
    <row r="73" spans="1:15" x14ac:dyDescent="0.25">
      <c r="A73" s="3">
        <v>42832</v>
      </c>
      <c r="B73" s="4">
        <v>1.0589999999999999</v>
      </c>
      <c r="C73" s="5">
        <v>111.07</v>
      </c>
      <c r="D73" s="4">
        <v>1.2373000000000001</v>
      </c>
      <c r="E73" s="4">
        <v>1.0089999999999999</v>
      </c>
      <c r="F73" s="4">
        <v>1.3406</v>
      </c>
      <c r="G73" s="4">
        <v>0.75</v>
      </c>
      <c r="I73" s="3">
        <v>42835</v>
      </c>
      <c r="J73" s="6">
        <f t="shared" si="7"/>
        <v>5.6657223796041656E-4</v>
      </c>
      <c r="K73" s="6">
        <f t="shared" si="8"/>
        <v>-1.1704330602322344E-3</v>
      </c>
      <c r="L73" s="6">
        <f t="shared" si="9"/>
        <v>3.3136668552493642E-3</v>
      </c>
      <c r="M73" s="6">
        <f t="shared" si="10"/>
        <v>-2.9732408325067183E-4</v>
      </c>
      <c r="N73" s="6">
        <f t="shared" si="11"/>
        <v>-5.892883783380598E-3</v>
      </c>
      <c r="O73" s="6">
        <f t="shared" si="12"/>
        <v>1.3333333333331865E-4</v>
      </c>
    </row>
    <row r="74" spans="1:15" x14ac:dyDescent="0.25">
      <c r="A74" s="3">
        <v>42835</v>
      </c>
      <c r="B74" s="4">
        <v>1.0596000000000001</v>
      </c>
      <c r="C74" s="5">
        <v>110.94</v>
      </c>
      <c r="D74" s="4">
        <v>1.2414000000000001</v>
      </c>
      <c r="E74" s="4">
        <v>1.0086999999999999</v>
      </c>
      <c r="F74" s="4">
        <v>1.3327</v>
      </c>
      <c r="G74" s="4">
        <v>0.75009999999999999</v>
      </c>
      <c r="I74" s="3">
        <v>42836</v>
      </c>
      <c r="J74" s="6">
        <f t="shared" si="7"/>
        <v>5.6625141562838266E-4</v>
      </c>
      <c r="K74" s="6">
        <f t="shared" si="8"/>
        <v>-1.1898323418063739E-2</v>
      </c>
      <c r="L74" s="6">
        <f t="shared" si="9"/>
        <v>6.2026743998710998E-3</v>
      </c>
      <c r="M74" s="6">
        <f t="shared" si="10"/>
        <v>-1.1896500446118008E-3</v>
      </c>
      <c r="N74" s="6">
        <f t="shared" si="11"/>
        <v>-1.500712838597984E-4</v>
      </c>
      <c r="O74" s="6">
        <f t="shared" si="12"/>
        <v>-2.6663111585123467E-4</v>
      </c>
    </row>
    <row r="75" spans="1:15" x14ac:dyDescent="0.25">
      <c r="A75" s="3">
        <v>42836</v>
      </c>
      <c r="B75" s="4">
        <v>1.0602</v>
      </c>
      <c r="C75" s="5">
        <v>109.62</v>
      </c>
      <c r="D75" s="4">
        <v>1.2491000000000001</v>
      </c>
      <c r="E75" s="4">
        <v>1.0075000000000001</v>
      </c>
      <c r="F75" s="4">
        <v>1.3325</v>
      </c>
      <c r="G75" s="4">
        <v>0.74990000000000001</v>
      </c>
      <c r="I75" s="3">
        <v>42837</v>
      </c>
      <c r="J75" s="6">
        <f t="shared" si="7"/>
        <v>6.0365968685154314E-3</v>
      </c>
      <c r="K75" s="6">
        <f t="shared" si="8"/>
        <v>-5.3822295201605419E-3</v>
      </c>
      <c r="L75" s="6">
        <f t="shared" si="9"/>
        <v>3.9228244335920426E-3</v>
      </c>
      <c r="M75" s="6">
        <f t="shared" si="10"/>
        <v>-4.3672456575681862E-3</v>
      </c>
      <c r="N75" s="6">
        <f t="shared" si="11"/>
        <v>-5.4033771106942741E-3</v>
      </c>
      <c r="O75" s="6">
        <f t="shared" si="12"/>
        <v>2.9337244965994547E-3</v>
      </c>
    </row>
    <row r="76" spans="1:15" x14ac:dyDescent="0.25">
      <c r="A76" s="3">
        <v>42837</v>
      </c>
      <c r="B76" s="4">
        <v>1.0666</v>
      </c>
      <c r="C76" s="5">
        <v>109.03</v>
      </c>
      <c r="D76" s="4">
        <v>1.254</v>
      </c>
      <c r="E76" s="4">
        <v>1.0031000000000001</v>
      </c>
      <c r="F76" s="4">
        <v>1.3252999999999999</v>
      </c>
      <c r="G76" s="4">
        <v>0.75209999999999999</v>
      </c>
      <c r="I76" s="3">
        <v>42838</v>
      </c>
      <c r="J76" s="6">
        <f t="shared" si="7"/>
        <v>-4.8753047065442923E-3</v>
      </c>
      <c r="K76" s="6">
        <f t="shared" si="8"/>
        <v>5.5030725488403043E-4</v>
      </c>
      <c r="L76" s="6">
        <f t="shared" si="9"/>
        <v>-2.7113237639554422E-3</v>
      </c>
      <c r="M76" s="6">
        <f t="shared" si="10"/>
        <v>2.9907287409030037E-3</v>
      </c>
      <c r="N76" s="6">
        <f t="shared" si="11"/>
        <v>5.734550667773286E-3</v>
      </c>
      <c r="O76" s="6">
        <f t="shared" si="12"/>
        <v>6.3821300358994915E-3</v>
      </c>
    </row>
    <row r="77" spans="1:15" x14ac:dyDescent="0.25">
      <c r="A77" s="3">
        <v>42838</v>
      </c>
      <c r="B77" s="4">
        <v>1.0613999999999999</v>
      </c>
      <c r="C77" s="5">
        <v>109.09</v>
      </c>
      <c r="D77" s="4">
        <v>1.2505999999999999</v>
      </c>
      <c r="E77" s="4">
        <v>1.0061</v>
      </c>
      <c r="F77" s="4">
        <v>1.3329</v>
      </c>
      <c r="G77" s="4">
        <v>0.75690000000000002</v>
      </c>
      <c r="I77" s="3">
        <v>42839</v>
      </c>
      <c r="J77" s="6">
        <f t="shared" si="7"/>
        <v>-1.8843037497640047E-4</v>
      </c>
      <c r="K77" s="6">
        <f t="shared" si="8"/>
        <v>-4.1250343752864405E-3</v>
      </c>
      <c r="L77" s="6">
        <f t="shared" si="9"/>
        <v>1.4393091316169393E-3</v>
      </c>
      <c r="M77" s="6">
        <f t="shared" si="10"/>
        <v>-6.9575588907655472E-4</v>
      </c>
      <c r="N77" s="6">
        <f t="shared" si="11"/>
        <v>-2.2507314877329154E-4</v>
      </c>
      <c r="O77" s="6">
        <f t="shared" si="12"/>
        <v>1.0569427929714159E-3</v>
      </c>
    </row>
    <row r="78" spans="1:15" x14ac:dyDescent="0.25">
      <c r="A78" s="3">
        <v>42839</v>
      </c>
      <c r="B78" s="4">
        <v>1.0611999999999999</v>
      </c>
      <c r="C78" s="5">
        <v>108.64</v>
      </c>
      <c r="D78" s="4">
        <v>1.2524</v>
      </c>
      <c r="E78" s="4">
        <v>1.0054000000000001</v>
      </c>
      <c r="F78" s="4">
        <v>1.3326</v>
      </c>
      <c r="G78" s="4">
        <v>0.75770000000000004</v>
      </c>
      <c r="I78" s="3">
        <v>42842</v>
      </c>
      <c r="J78" s="6">
        <f t="shared" si="7"/>
        <v>3.0154542027893694E-3</v>
      </c>
      <c r="K78" s="6">
        <f t="shared" si="8"/>
        <v>2.4852724594992548E-3</v>
      </c>
      <c r="L78" s="6">
        <f t="shared" si="9"/>
        <v>3.2737144682211117E-3</v>
      </c>
      <c r="M78" s="6">
        <f t="shared" si="10"/>
        <v>-8.9516610304363198E-4</v>
      </c>
      <c r="N78" s="6">
        <f t="shared" si="11"/>
        <v>-6.7537145429974466E-4</v>
      </c>
      <c r="O78" s="6">
        <f t="shared" si="12"/>
        <v>1.7157186221459231E-3</v>
      </c>
    </row>
    <row r="79" spans="1:15" x14ac:dyDescent="0.25">
      <c r="A79" s="3">
        <v>42842</v>
      </c>
      <c r="B79" s="4">
        <v>1.0644</v>
      </c>
      <c r="C79" s="5">
        <v>108.91</v>
      </c>
      <c r="D79" s="4">
        <v>1.2565</v>
      </c>
      <c r="E79" s="4">
        <v>1.0044999999999999</v>
      </c>
      <c r="F79" s="4">
        <v>1.3317000000000001</v>
      </c>
      <c r="G79" s="4">
        <v>0.75900000000000001</v>
      </c>
      <c r="I79" s="3">
        <v>42843</v>
      </c>
      <c r="J79" s="6">
        <f t="shared" si="7"/>
        <v>8.455467869221911E-3</v>
      </c>
      <c r="K79" s="6">
        <f t="shared" si="8"/>
        <v>-4.4991277201358315E-3</v>
      </c>
      <c r="L79" s="6">
        <f t="shared" si="9"/>
        <v>2.1965777954636057E-2</v>
      </c>
      <c r="M79" s="6">
        <f t="shared" si="10"/>
        <v>-8.2628173220506973E-3</v>
      </c>
      <c r="N79" s="6">
        <f t="shared" si="11"/>
        <v>4.5055192610947703E-3</v>
      </c>
      <c r="O79" s="6">
        <f t="shared" si="12"/>
        <v>-3.9525691699604515E-3</v>
      </c>
    </row>
    <row r="80" spans="1:15" x14ac:dyDescent="0.25">
      <c r="A80" s="3">
        <v>42843</v>
      </c>
      <c r="B80" s="4">
        <v>1.0733999999999999</v>
      </c>
      <c r="C80" s="5">
        <v>108.42</v>
      </c>
      <c r="D80" s="4">
        <v>1.2841</v>
      </c>
      <c r="E80" s="4">
        <v>0.99619999999999997</v>
      </c>
      <c r="F80" s="4">
        <v>1.3376999999999999</v>
      </c>
      <c r="G80" s="4">
        <v>0.75600000000000001</v>
      </c>
      <c r="I80" s="3">
        <v>42844</v>
      </c>
      <c r="J80" s="6">
        <f t="shared" si="7"/>
        <v>-2.1427240544065196E-3</v>
      </c>
      <c r="K80" s="6">
        <f t="shared" si="8"/>
        <v>4.0582918280760438E-3</v>
      </c>
      <c r="L80" s="6">
        <f t="shared" si="9"/>
        <v>-4.8282844015263837E-3</v>
      </c>
      <c r="M80" s="6">
        <f t="shared" si="10"/>
        <v>2.2083918891788734E-3</v>
      </c>
      <c r="N80" s="6">
        <f t="shared" si="11"/>
        <v>8.0735590939673418E-3</v>
      </c>
      <c r="O80" s="6">
        <f t="shared" si="12"/>
        <v>-8.2010582010582089E-3</v>
      </c>
    </row>
    <row r="81" spans="1:15" x14ac:dyDescent="0.25">
      <c r="A81" s="3">
        <v>42844</v>
      </c>
      <c r="B81" s="4">
        <v>1.0710999999999999</v>
      </c>
      <c r="C81" s="5">
        <v>108.86</v>
      </c>
      <c r="D81" s="4">
        <v>1.2779</v>
      </c>
      <c r="E81" s="4">
        <v>0.99839999999999995</v>
      </c>
      <c r="F81" s="4">
        <v>1.3485</v>
      </c>
      <c r="G81" s="4">
        <v>0.74980000000000002</v>
      </c>
      <c r="I81" s="3">
        <v>42845</v>
      </c>
      <c r="J81" s="6">
        <f t="shared" si="7"/>
        <v>5.6017178601441842E-4</v>
      </c>
      <c r="K81" s="6">
        <f t="shared" si="8"/>
        <v>4.2256108763549793E-3</v>
      </c>
      <c r="L81" s="6">
        <f t="shared" si="9"/>
        <v>2.6606150716019794E-3</v>
      </c>
      <c r="M81" s="6">
        <f t="shared" si="10"/>
        <v>4.0064102564119075E-4</v>
      </c>
      <c r="N81" s="6">
        <f t="shared" si="11"/>
        <v>-1.1123470522803602E-3</v>
      </c>
      <c r="O81" s="6">
        <f t="shared" si="12"/>
        <v>3.8676980528140614E-3</v>
      </c>
    </row>
    <row r="82" spans="1:15" x14ac:dyDescent="0.25">
      <c r="A82" s="3">
        <v>42845</v>
      </c>
      <c r="B82" s="4">
        <v>1.0717000000000001</v>
      </c>
      <c r="C82" s="5">
        <v>109.32</v>
      </c>
      <c r="D82" s="4">
        <v>1.2813000000000001</v>
      </c>
      <c r="E82" s="4">
        <v>0.99880000000000002</v>
      </c>
      <c r="F82" s="4">
        <v>1.347</v>
      </c>
      <c r="G82" s="4">
        <v>0.75270000000000004</v>
      </c>
      <c r="I82" s="3">
        <v>42846</v>
      </c>
      <c r="J82" s="6">
        <f t="shared" si="7"/>
        <v>1.0264066436500574E-3</v>
      </c>
      <c r="K82" s="6">
        <f t="shared" si="8"/>
        <v>-2.195389681668436E-3</v>
      </c>
      <c r="L82" s="6">
        <f t="shared" si="9"/>
        <v>0</v>
      </c>
      <c r="M82" s="6">
        <f t="shared" si="10"/>
        <v>-2.9034841810172685E-3</v>
      </c>
      <c r="N82" s="6">
        <f t="shared" si="11"/>
        <v>2.1529324424647278E-3</v>
      </c>
      <c r="O82" s="6">
        <f t="shared" si="12"/>
        <v>2.1256808821574769E-3</v>
      </c>
    </row>
    <row r="83" spans="1:15" x14ac:dyDescent="0.25">
      <c r="A83" s="3">
        <v>42846</v>
      </c>
      <c r="B83" s="4">
        <v>1.0728</v>
      </c>
      <c r="C83" s="5">
        <v>109.08</v>
      </c>
      <c r="D83" s="4">
        <v>1.2813000000000001</v>
      </c>
      <c r="E83" s="4">
        <v>0.99590000000000001</v>
      </c>
      <c r="F83" s="4">
        <v>1.3499000000000001</v>
      </c>
      <c r="G83" s="4">
        <v>0.75429999999999997</v>
      </c>
      <c r="I83" s="3">
        <v>42849</v>
      </c>
      <c r="J83" s="6">
        <f t="shared" si="7"/>
        <v>1.2956748695003739E-2</v>
      </c>
      <c r="K83" s="6">
        <f t="shared" si="8"/>
        <v>6.3256325632563559E-3</v>
      </c>
      <c r="L83" s="6">
        <f t="shared" si="9"/>
        <v>-1.4828689612113033E-3</v>
      </c>
      <c r="M83" s="6">
        <f t="shared" si="10"/>
        <v>-2.0082337584093057E-4</v>
      </c>
      <c r="N83" s="6">
        <f t="shared" si="11"/>
        <v>1.4815912289800615E-4</v>
      </c>
      <c r="O83" s="6">
        <f t="shared" si="12"/>
        <v>3.7120509081267627E-3</v>
      </c>
    </row>
    <row r="84" spans="1:15" x14ac:dyDescent="0.25">
      <c r="A84" s="3">
        <v>42849</v>
      </c>
      <c r="B84" s="4">
        <v>1.0867</v>
      </c>
      <c r="C84" s="5">
        <v>109.77</v>
      </c>
      <c r="D84" s="4">
        <v>1.2794000000000001</v>
      </c>
      <c r="E84" s="4">
        <v>0.99570000000000003</v>
      </c>
      <c r="F84" s="4">
        <v>1.3501000000000001</v>
      </c>
      <c r="G84" s="4">
        <v>0.7571</v>
      </c>
      <c r="I84" s="3">
        <v>42850</v>
      </c>
      <c r="J84" s="6">
        <f t="shared" si="7"/>
        <v>5.4292813103893334E-3</v>
      </c>
      <c r="K84" s="6">
        <f t="shared" si="8"/>
        <v>1.2025143481825706E-2</v>
      </c>
      <c r="L84" s="6">
        <f t="shared" si="9"/>
        <v>3.6735969985930428E-3</v>
      </c>
      <c r="M84" s="6">
        <f t="shared" si="10"/>
        <v>-2.1090689966857257E-3</v>
      </c>
      <c r="N84" s="6">
        <f t="shared" si="11"/>
        <v>5.2588697133544304E-3</v>
      </c>
      <c r="O84" s="6">
        <f t="shared" si="12"/>
        <v>-4.622903183199023E-3</v>
      </c>
    </row>
    <row r="85" spans="1:15" x14ac:dyDescent="0.25">
      <c r="A85" s="3">
        <v>42850</v>
      </c>
      <c r="B85" s="4">
        <v>1.0926</v>
      </c>
      <c r="C85" s="5">
        <v>111.09</v>
      </c>
      <c r="D85" s="4">
        <v>1.2841</v>
      </c>
      <c r="E85" s="4">
        <v>0.99360000000000004</v>
      </c>
      <c r="F85" s="4">
        <v>1.3572</v>
      </c>
      <c r="G85" s="4">
        <v>0.75360000000000005</v>
      </c>
      <c r="I85" s="3">
        <v>42851</v>
      </c>
      <c r="J85" s="6">
        <f t="shared" si="7"/>
        <v>-2.1050704740984694E-3</v>
      </c>
      <c r="K85" s="6">
        <f t="shared" si="8"/>
        <v>-2.7005130974888658E-4</v>
      </c>
      <c r="L85" s="6">
        <f t="shared" si="9"/>
        <v>4.6725332917985085E-4</v>
      </c>
      <c r="M85" s="6">
        <f t="shared" si="10"/>
        <v>-4.0257648953312408E-4</v>
      </c>
      <c r="N85" s="6">
        <f t="shared" si="11"/>
        <v>3.1682876510461533E-3</v>
      </c>
      <c r="O85" s="6">
        <f t="shared" si="12"/>
        <v>-8.227176220806931E-3</v>
      </c>
    </row>
    <row r="86" spans="1:15" x14ac:dyDescent="0.25">
      <c r="A86" s="3">
        <v>42851</v>
      </c>
      <c r="B86" s="4">
        <v>1.0903</v>
      </c>
      <c r="C86" s="5">
        <v>111.06</v>
      </c>
      <c r="D86" s="4">
        <v>1.2847</v>
      </c>
      <c r="E86" s="4">
        <v>0.99319999999999997</v>
      </c>
      <c r="F86" s="4">
        <v>1.3614999999999999</v>
      </c>
      <c r="G86" s="4">
        <v>0.74739999999999995</v>
      </c>
      <c r="I86" s="3">
        <v>42852</v>
      </c>
      <c r="J86" s="6">
        <f t="shared" si="7"/>
        <v>-2.7515362744200411E-3</v>
      </c>
      <c r="K86" s="6">
        <f t="shared" si="8"/>
        <v>1.8908698001078861E-3</v>
      </c>
      <c r="L86" s="6">
        <f t="shared" si="9"/>
        <v>4.4368335019848715E-3</v>
      </c>
      <c r="M86" s="6">
        <f t="shared" si="10"/>
        <v>9.0616190092629445E-4</v>
      </c>
      <c r="N86" s="6">
        <f t="shared" si="11"/>
        <v>1.322071244950429E-3</v>
      </c>
      <c r="O86" s="6">
        <f t="shared" si="12"/>
        <v>-6.6898581750063357E-4</v>
      </c>
    </row>
    <row r="87" spans="1:15" x14ac:dyDescent="0.25">
      <c r="A87" s="3">
        <v>42852</v>
      </c>
      <c r="B87" s="4">
        <v>1.0872999999999999</v>
      </c>
      <c r="C87" s="5">
        <v>111.27</v>
      </c>
      <c r="D87" s="4">
        <v>1.2904</v>
      </c>
      <c r="E87" s="4">
        <v>0.99409999999999998</v>
      </c>
      <c r="F87" s="4">
        <v>1.3633</v>
      </c>
      <c r="G87" s="4">
        <v>0.74690000000000001</v>
      </c>
      <c r="I87" s="3">
        <v>42853</v>
      </c>
      <c r="J87" s="6">
        <f t="shared" si="7"/>
        <v>2.2073024924122997E-3</v>
      </c>
      <c r="K87" s="6">
        <f t="shared" si="8"/>
        <v>2.5164015457894706E-3</v>
      </c>
      <c r="L87" s="6">
        <f t="shared" si="9"/>
        <v>3.6422814631120737E-3</v>
      </c>
      <c r="M87" s="6">
        <f t="shared" si="10"/>
        <v>1.1065285182576545E-3</v>
      </c>
      <c r="N87" s="6">
        <f t="shared" si="11"/>
        <v>1.393677107019764E-3</v>
      </c>
      <c r="O87" s="6">
        <f t="shared" si="12"/>
        <v>2.677734636497453E-3</v>
      </c>
    </row>
    <row r="88" spans="1:15" x14ac:dyDescent="0.25">
      <c r="A88" s="3">
        <v>42853</v>
      </c>
      <c r="B88" s="4">
        <v>1.0896999999999999</v>
      </c>
      <c r="C88" s="5">
        <v>111.55</v>
      </c>
      <c r="D88" s="4">
        <v>1.2950999999999999</v>
      </c>
      <c r="E88" s="4">
        <v>0.99519999999999997</v>
      </c>
      <c r="F88" s="4">
        <v>1.3652</v>
      </c>
      <c r="G88" s="4">
        <v>0.74890000000000001</v>
      </c>
      <c r="I88" s="3">
        <v>42856</v>
      </c>
      <c r="J88" s="6">
        <f t="shared" si="7"/>
        <v>1.8353675323501406E-4</v>
      </c>
      <c r="K88" s="6">
        <f t="shared" si="8"/>
        <v>2.5997310623040448E-3</v>
      </c>
      <c r="L88" s="6">
        <f t="shared" si="9"/>
        <v>-5.0189174581113383E-3</v>
      </c>
      <c r="M88" s="6">
        <f t="shared" si="10"/>
        <v>1.1053054662379935E-3</v>
      </c>
      <c r="N88" s="6">
        <f t="shared" si="11"/>
        <v>2.1242308819222622E-3</v>
      </c>
      <c r="O88" s="6">
        <f t="shared" si="12"/>
        <v>4.9405795166244104E-3</v>
      </c>
    </row>
    <row r="89" spans="1:15" x14ac:dyDescent="0.25">
      <c r="A89" s="3">
        <v>42856</v>
      </c>
      <c r="B89" s="4">
        <v>1.0899000000000001</v>
      </c>
      <c r="C89" s="5">
        <v>111.84</v>
      </c>
      <c r="D89" s="4">
        <v>1.2886</v>
      </c>
      <c r="E89" s="4">
        <v>0.99629999999999996</v>
      </c>
      <c r="F89" s="4">
        <v>1.3681000000000001</v>
      </c>
      <c r="G89" s="4">
        <v>0.75260000000000005</v>
      </c>
      <c r="I89" s="3">
        <v>42857</v>
      </c>
      <c r="J89" s="6">
        <f t="shared" si="7"/>
        <v>2.8442976419853494E-3</v>
      </c>
      <c r="K89" s="6">
        <f t="shared" si="8"/>
        <v>1.2517882689555559E-3</v>
      </c>
      <c r="L89" s="6">
        <f t="shared" si="9"/>
        <v>4.0353872419680581E-3</v>
      </c>
      <c r="M89" s="6">
        <f t="shared" si="10"/>
        <v>-4.8178259560373027E-3</v>
      </c>
      <c r="N89" s="6">
        <f t="shared" si="11"/>
        <v>2.0466340179809972E-3</v>
      </c>
      <c r="O89" s="6">
        <f t="shared" si="12"/>
        <v>1.3287270794579698E-3</v>
      </c>
    </row>
    <row r="90" spans="1:15" x14ac:dyDescent="0.25">
      <c r="A90" s="3">
        <v>42857</v>
      </c>
      <c r="B90" s="4">
        <v>1.093</v>
      </c>
      <c r="C90" s="5">
        <v>111.98</v>
      </c>
      <c r="D90" s="4">
        <v>1.2938000000000001</v>
      </c>
      <c r="E90" s="4">
        <v>0.99150000000000005</v>
      </c>
      <c r="F90" s="4">
        <v>1.3709</v>
      </c>
      <c r="G90" s="4">
        <v>0.75360000000000005</v>
      </c>
      <c r="I90" s="3">
        <v>42858</v>
      </c>
      <c r="J90" s="6">
        <f t="shared" si="7"/>
        <v>-4.1171088746568829E-3</v>
      </c>
      <c r="K90" s="6">
        <f t="shared" si="8"/>
        <v>6.8762278978389269E-3</v>
      </c>
      <c r="L90" s="6">
        <f t="shared" si="9"/>
        <v>-5.4877106198795156E-3</v>
      </c>
      <c r="M90" s="6">
        <f t="shared" si="10"/>
        <v>3.3282904689864168E-3</v>
      </c>
      <c r="N90" s="6">
        <f t="shared" si="11"/>
        <v>1.4588956160186406E-3</v>
      </c>
      <c r="O90" s="6">
        <f t="shared" si="12"/>
        <v>-1.5127388535031927E-2</v>
      </c>
    </row>
    <row r="91" spans="1:15" x14ac:dyDescent="0.25">
      <c r="A91" s="3">
        <v>42858</v>
      </c>
      <c r="B91" s="4">
        <v>1.0885</v>
      </c>
      <c r="C91" s="5">
        <v>112.75</v>
      </c>
      <c r="D91" s="4">
        <v>1.2867</v>
      </c>
      <c r="E91" s="4">
        <v>0.99480000000000002</v>
      </c>
      <c r="F91" s="4">
        <v>1.3729</v>
      </c>
      <c r="G91" s="4">
        <v>0.74219999999999997</v>
      </c>
      <c r="I91" s="3">
        <v>42859</v>
      </c>
      <c r="J91" s="6">
        <f t="shared" si="7"/>
        <v>9.186954524575075E-3</v>
      </c>
      <c r="K91" s="6">
        <f t="shared" si="8"/>
        <v>-2.5720620842573094E-3</v>
      </c>
      <c r="L91" s="6">
        <f t="shared" si="9"/>
        <v>4.1967824667754616E-3</v>
      </c>
      <c r="M91" s="6">
        <f t="shared" si="10"/>
        <v>-8.5444310414154456E-3</v>
      </c>
      <c r="N91" s="6">
        <f t="shared" si="11"/>
        <v>1.4567703401557885E-3</v>
      </c>
      <c r="O91" s="6">
        <f t="shared" si="12"/>
        <v>-1.7515494475882631E-3</v>
      </c>
    </row>
    <row r="92" spans="1:15" x14ac:dyDescent="0.25">
      <c r="A92" s="3">
        <v>42859</v>
      </c>
      <c r="B92" s="4">
        <v>1.0985</v>
      </c>
      <c r="C92" s="5">
        <v>112.46</v>
      </c>
      <c r="D92" s="4">
        <v>1.2921</v>
      </c>
      <c r="E92" s="4">
        <v>0.98629999999999995</v>
      </c>
      <c r="F92" s="4">
        <v>1.3749</v>
      </c>
      <c r="G92" s="4">
        <v>0.7409</v>
      </c>
      <c r="I92" s="3">
        <v>42860</v>
      </c>
      <c r="J92" s="6">
        <f t="shared" si="7"/>
        <v>1.1834319526626835E-3</v>
      </c>
      <c r="K92" s="6">
        <f t="shared" si="8"/>
        <v>2.3119331317802416E-3</v>
      </c>
      <c r="L92" s="6">
        <f t="shared" si="9"/>
        <v>4.6436034362664635E-3</v>
      </c>
      <c r="M92" s="6">
        <f t="shared" si="10"/>
        <v>7.0972320794893129E-4</v>
      </c>
      <c r="N92" s="6">
        <f t="shared" si="11"/>
        <v>-7.0550585497127782E-3</v>
      </c>
      <c r="O92" s="6">
        <f t="shared" si="12"/>
        <v>1.6196517748683359E-3</v>
      </c>
    </row>
    <row r="93" spans="1:15" x14ac:dyDescent="0.25">
      <c r="A93" s="3">
        <v>42860</v>
      </c>
      <c r="B93" s="4">
        <v>1.0998000000000001</v>
      </c>
      <c r="C93" s="5">
        <v>112.72</v>
      </c>
      <c r="D93" s="4">
        <v>1.2981</v>
      </c>
      <c r="E93" s="4">
        <v>0.98699999999999999</v>
      </c>
      <c r="F93" s="4">
        <v>1.3652</v>
      </c>
      <c r="G93" s="4">
        <v>0.74209999999999998</v>
      </c>
      <c r="I93" s="3">
        <v>42863</v>
      </c>
      <c r="J93" s="6">
        <f t="shared" si="7"/>
        <v>-6.7284960901983215E-3</v>
      </c>
      <c r="K93" s="6">
        <f t="shared" si="8"/>
        <v>4.7019162526613645E-3</v>
      </c>
      <c r="L93" s="6">
        <f t="shared" si="9"/>
        <v>-3.1584623680763757E-3</v>
      </c>
      <c r="M93" s="6">
        <f t="shared" si="10"/>
        <v>1.2056737588652444E-2</v>
      </c>
      <c r="N93" s="6">
        <f t="shared" si="11"/>
        <v>2.7834749487254395E-3</v>
      </c>
      <c r="O93" s="6">
        <f t="shared" si="12"/>
        <v>-4.5815927772536735E-3</v>
      </c>
    </row>
    <row r="94" spans="1:15" x14ac:dyDescent="0.25">
      <c r="A94" s="3">
        <v>42863</v>
      </c>
      <c r="B94" s="4">
        <v>1.0924</v>
      </c>
      <c r="C94" s="5">
        <v>113.25</v>
      </c>
      <c r="D94" s="4">
        <v>1.294</v>
      </c>
      <c r="E94" s="4">
        <v>0.99890000000000001</v>
      </c>
      <c r="F94" s="4">
        <v>1.369</v>
      </c>
      <c r="G94" s="4">
        <v>0.73870000000000002</v>
      </c>
      <c r="I94" s="3">
        <v>42864</v>
      </c>
      <c r="J94" s="6">
        <f t="shared" si="7"/>
        <v>-4.6686195532772423E-3</v>
      </c>
      <c r="K94" s="6">
        <f t="shared" si="8"/>
        <v>6.4459161147902844E-3</v>
      </c>
      <c r="L94" s="6">
        <f t="shared" si="9"/>
        <v>-3.8639876352386526E-4</v>
      </c>
      <c r="M94" s="6">
        <f t="shared" si="10"/>
        <v>8.409250175192895E-3</v>
      </c>
      <c r="N94" s="6">
        <f t="shared" si="11"/>
        <v>2.1913805697590938E-3</v>
      </c>
      <c r="O94" s="6">
        <f t="shared" si="12"/>
        <v>-5.6856640043319029E-3</v>
      </c>
    </row>
    <row r="95" spans="1:15" x14ac:dyDescent="0.25">
      <c r="A95" s="3">
        <v>42864</v>
      </c>
      <c r="B95" s="4">
        <v>1.0872999999999999</v>
      </c>
      <c r="C95" s="5">
        <v>113.98</v>
      </c>
      <c r="D95" s="4">
        <v>1.2935000000000001</v>
      </c>
      <c r="E95" s="4">
        <v>1.0073000000000001</v>
      </c>
      <c r="F95" s="4">
        <v>1.3720000000000001</v>
      </c>
      <c r="G95" s="4">
        <v>0.73450000000000004</v>
      </c>
      <c r="I95" s="3">
        <v>42865</v>
      </c>
      <c r="J95" s="6">
        <f t="shared" si="7"/>
        <v>-4.5985468591924761E-4</v>
      </c>
      <c r="K95" s="6">
        <f t="shared" si="8"/>
        <v>2.6320407088962217E-3</v>
      </c>
      <c r="L95" s="6">
        <f t="shared" si="9"/>
        <v>2.3192887514489335E-4</v>
      </c>
      <c r="M95" s="6">
        <f t="shared" si="10"/>
        <v>1.5884046460834522E-3</v>
      </c>
      <c r="N95" s="6">
        <f t="shared" si="11"/>
        <v>-4.737609329446224E-3</v>
      </c>
      <c r="O95" s="6">
        <f t="shared" si="12"/>
        <v>3.2675289312456002E-3</v>
      </c>
    </row>
    <row r="96" spans="1:15" x14ac:dyDescent="0.25">
      <c r="A96" s="3">
        <v>42865</v>
      </c>
      <c r="B96" s="4">
        <v>1.0868</v>
      </c>
      <c r="C96" s="5">
        <v>114.28</v>
      </c>
      <c r="D96" s="4">
        <v>1.2938000000000001</v>
      </c>
      <c r="E96" s="4">
        <v>1.0088999999999999</v>
      </c>
      <c r="F96" s="4">
        <v>1.3654999999999999</v>
      </c>
      <c r="G96" s="4">
        <v>0.7369</v>
      </c>
      <c r="I96" s="3">
        <v>42866</v>
      </c>
      <c r="J96" s="6">
        <f t="shared" si="7"/>
        <v>-6.4409274935584016E-4</v>
      </c>
      <c r="K96" s="6">
        <f t="shared" si="8"/>
        <v>-3.675183759187961E-3</v>
      </c>
      <c r="L96" s="6">
        <f t="shared" si="9"/>
        <v>-4.0191683413202117E-3</v>
      </c>
      <c r="M96" s="6">
        <f t="shared" si="10"/>
        <v>-1.0902963623747874E-3</v>
      </c>
      <c r="N96" s="6">
        <f t="shared" si="11"/>
        <v>3.0757964115708525E-3</v>
      </c>
      <c r="O96" s="6">
        <f t="shared" si="12"/>
        <v>1.3570362328674257E-3</v>
      </c>
    </row>
    <row r="97" spans="1:15" x14ac:dyDescent="0.25">
      <c r="A97" s="3">
        <v>42866</v>
      </c>
      <c r="B97" s="4">
        <v>1.0861000000000001</v>
      </c>
      <c r="C97" s="5">
        <v>113.86</v>
      </c>
      <c r="D97" s="4">
        <v>1.2886</v>
      </c>
      <c r="E97" s="4">
        <v>1.0078</v>
      </c>
      <c r="F97" s="4">
        <v>1.3696999999999999</v>
      </c>
      <c r="G97" s="4">
        <v>0.7379</v>
      </c>
      <c r="I97" s="3">
        <v>42867</v>
      </c>
      <c r="J97" s="6">
        <f t="shared" si="7"/>
        <v>6.4450787220329264E-3</v>
      </c>
      <c r="K97" s="6">
        <f t="shared" si="8"/>
        <v>-4.56701212014754E-3</v>
      </c>
      <c r="L97" s="6">
        <f t="shared" si="9"/>
        <v>3.8801800403542863E-4</v>
      </c>
      <c r="M97" s="6">
        <f t="shared" si="10"/>
        <v>-7.0450486207581653E-3</v>
      </c>
      <c r="N97" s="6">
        <f t="shared" si="11"/>
        <v>9.4911294444055549E-4</v>
      </c>
      <c r="O97" s="6">
        <f t="shared" si="12"/>
        <v>9.4863802683287091E-4</v>
      </c>
    </row>
    <row r="98" spans="1:15" x14ac:dyDescent="0.25">
      <c r="A98" s="3">
        <v>42867</v>
      </c>
      <c r="B98" s="4">
        <v>1.0931</v>
      </c>
      <c r="C98" s="5">
        <v>113.34</v>
      </c>
      <c r="D98" s="4">
        <v>1.2890999999999999</v>
      </c>
      <c r="E98" s="4">
        <v>1.0006999999999999</v>
      </c>
      <c r="F98" s="4">
        <v>1.371</v>
      </c>
      <c r="G98" s="4">
        <v>0.73860000000000003</v>
      </c>
      <c r="I98" s="3">
        <v>42870</v>
      </c>
      <c r="J98" s="6">
        <f t="shared" si="7"/>
        <v>4.0252492910071158E-3</v>
      </c>
      <c r="K98" s="6">
        <f t="shared" si="8"/>
        <v>3.882124580907087E-3</v>
      </c>
      <c r="L98" s="6">
        <f t="shared" si="9"/>
        <v>1.5514700178420604E-4</v>
      </c>
      <c r="M98" s="6">
        <f t="shared" si="10"/>
        <v>-4.1970620565602301E-3</v>
      </c>
      <c r="N98" s="6">
        <f t="shared" si="11"/>
        <v>-5.6892778993435922E-3</v>
      </c>
      <c r="O98" s="6">
        <f t="shared" si="12"/>
        <v>3.6555645816407356E-3</v>
      </c>
    </row>
    <row r="99" spans="1:15" x14ac:dyDescent="0.25">
      <c r="A99" s="3">
        <v>42870</v>
      </c>
      <c r="B99" s="4">
        <v>1.0974999999999999</v>
      </c>
      <c r="C99" s="5">
        <v>113.78</v>
      </c>
      <c r="D99" s="4">
        <v>1.2892999999999999</v>
      </c>
      <c r="E99" s="4">
        <v>0.99650000000000005</v>
      </c>
      <c r="F99" s="4">
        <v>1.3632</v>
      </c>
      <c r="G99" s="4">
        <v>0.74129999999999996</v>
      </c>
      <c r="I99" s="3">
        <v>42871</v>
      </c>
      <c r="J99" s="6">
        <f t="shared" si="7"/>
        <v>9.749430523918079E-3</v>
      </c>
      <c r="K99" s="6">
        <f t="shared" si="8"/>
        <v>-5.8006679557039975E-3</v>
      </c>
      <c r="L99" s="6">
        <f t="shared" si="9"/>
        <v>1.861475219111286E-3</v>
      </c>
      <c r="M99" s="6">
        <f t="shared" si="10"/>
        <v>-1.0536879076768702E-2</v>
      </c>
      <c r="N99" s="6">
        <f t="shared" si="11"/>
        <v>-1.9072769953051294E-3</v>
      </c>
      <c r="O99" s="6">
        <f t="shared" si="12"/>
        <v>1.8885741265346478E-3</v>
      </c>
    </row>
    <row r="100" spans="1:15" x14ac:dyDescent="0.25">
      <c r="A100" s="3">
        <v>42871</v>
      </c>
      <c r="B100" s="4">
        <v>1.1082000000000001</v>
      </c>
      <c r="C100" s="5">
        <v>113.12</v>
      </c>
      <c r="D100" s="4">
        <v>1.2917000000000001</v>
      </c>
      <c r="E100" s="4">
        <v>0.98599999999999999</v>
      </c>
      <c r="F100" s="4">
        <v>1.3606</v>
      </c>
      <c r="G100" s="4">
        <v>0.74270000000000003</v>
      </c>
      <c r="I100" s="3">
        <v>42872</v>
      </c>
      <c r="J100" s="6">
        <f t="shared" si="7"/>
        <v>6.9482042952533352E-3</v>
      </c>
      <c r="K100" s="6">
        <f t="shared" si="8"/>
        <v>-2.0332390381895382E-2</v>
      </c>
      <c r="L100" s="6">
        <f t="shared" si="9"/>
        <v>4.3353719904000165E-3</v>
      </c>
      <c r="M100" s="6">
        <f t="shared" si="10"/>
        <v>-7.2008113590263934E-3</v>
      </c>
      <c r="N100" s="6">
        <f t="shared" si="11"/>
        <v>-2.2049095987064504E-4</v>
      </c>
      <c r="O100" s="6">
        <f t="shared" si="12"/>
        <v>6.7321933485930963E-4</v>
      </c>
    </row>
    <row r="101" spans="1:15" x14ac:dyDescent="0.25">
      <c r="A101" s="3">
        <v>42872</v>
      </c>
      <c r="B101" s="4">
        <v>1.1158999999999999</v>
      </c>
      <c r="C101" s="5">
        <v>110.82</v>
      </c>
      <c r="D101" s="4">
        <v>1.2972999999999999</v>
      </c>
      <c r="E101" s="4">
        <v>0.97889999999999999</v>
      </c>
      <c r="F101" s="4">
        <v>1.3603000000000001</v>
      </c>
      <c r="G101" s="4">
        <v>0.74319999999999997</v>
      </c>
      <c r="I101" s="3">
        <v>42873</v>
      </c>
      <c r="J101" s="6">
        <f t="shared" si="7"/>
        <v>-5.0183708217580447E-3</v>
      </c>
      <c r="K101" s="6">
        <f t="shared" si="8"/>
        <v>6.1360765204836465E-3</v>
      </c>
      <c r="L101" s="6">
        <f t="shared" si="9"/>
        <v>-2.6208278732751111E-3</v>
      </c>
      <c r="M101" s="6">
        <f t="shared" si="10"/>
        <v>1.0215548064154145E-3</v>
      </c>
      <c r="N101" s="6">
        <f t="shared" si="11"/>
        <v>0</v>
      </c>
      <c r="O101" s="6">
        <f t="shared" si="12"/>
        <v>-1.7491926803013813E-3</v>
      </c>
    </row>
    <row r="102" spans="1:15" x14ac:dyDescent="0.25">
      <c r="A102" s="3">
        <v>42873</v>
      </c>
      <c r="B102" s="4">
        <v>1.1103000000000001</v>
      </c>
      <c r="C102" s="5">
        <v>111.5</v>
      </c>
      <c r="D102" s="4">
        <v>1.2939000000000001</v>
      </c>
      <c r="E102" s="4">
        <v>0.97989999999999999</v>
      </c>
      <c r="F102" s="4">
        <v>1.3603000000000001</v>
      </c>
      <c r="G102" s="4">
        <v>0.7419</v>
      </c>
      <c r="I102" s="3">
        <v>42874</v>
      </c>
      <c r="J102" s="6">
        <f t="shared" si="7"/>
        <v>9.3668377915878676E-3</v>
      </c>
      <c r="K102" s="6">
        <f t="shared" si="8"/>
        <v>-1.9730941704035887E-3</v>
      </c>
      <c r="L102" s="6">
        <f t="shared" si="9"/>
        <v>7.4194296313472297E-3</v>
      </c>
      <c r="M102" s="6">
        <f t="shared" si="10"/>
        <v>-7.653842228798835E-3</v>
      </c>
      <c r="N102" s="6">
        <f t="shared" si="11"/>
        <v>-6.5426744100567369E-3</v>
      </c>
      <c r="O102" s="6">
        <f t="shared" si="12"/>
        <v>5.6611403154063211E-3</v>
      </c>
    </row>
    <row r="103" spans="1:15" x14ac:dyDescent="0.25">
      <c r="A103" s="3">
        <v>42874</v>
      </c>
      <c r="B103" s="4">
        <v>1.1207</v>
      </c>
      <c r="C103" s="5">
        <v>111.28</v>
      </c>
      <c r="D103" s="4">
        <v>1.3035000000000001</v>
      </c>
      <c r="E103" s="4">
        <v>0.97240000000000004</v>
      </c>
      <c r="F103" s="4">
        <v>1.3513999999999999</v>
      </c>
      <c r="G103" s="4">
        <v>0.74609999999999999</v>
      </c>
      <c r="I103" s="3">
        <v>42877</v>
      </c>
      <c r="J103" s="6">
        <f t="shared" si="7"/>
        <v>2.7661283126616532E-3</v>
      </c>
      <c r="K103" s="6">
        <f t="shared" si="8"/>
        <v>1.7972681524081047E-4</v>
      </c>
      <c r="L103" s="6">
        <f t="shared" si="9"/>
        <v>-2.6850786344457811E-3</v>
      </c>
      <c r="M103" s="6">
        <f t="shared" si="10"/>
        <v>1.1312217194570096E-3</v>
      </c>
      <c r="N103" s="6">
        <f t="shared" si="11"/>
        <v>-8.1397069705479996E-4</v>
      </c>
      <c r="O103" s="6">
        <f t="shared" si="12"/>
        <v>2.2785149443775854E-3</v>
      </c>
    </row>
    <row r="104" spans="1:15" x14ac:dyDescent="0.25">
      <c r="A104" s="3">
        <v>42877</v>
      </c>
      <c r="B104" s="4">
        <v>1.1237999999999999</v>
      </c>
      <c r="C104" s="5">
        <v>111.3</v>
      </c>
      <c r="D104" s="4">
        <v>1.3</v>
      </c>
      <c r="E104" s="4">
        <v>0.97350000000000003</v>
      </c>
      <c r="F104" s="4">
        <v>1.3503000000000001</v>
      </c>
      <c r="G104" s="4">
        <v>0.74780000000000002</v>
      </c>
      <c r="I104" s="3">
        <v>42878</v>
      </c>
      <c r="J104" s="6">
        <f t="shared" si="7"/>
        <v>-4.8941092721123125E-3</v>
      </c>
      <c r="K104" s="6">
        <f t="shared" si="8"/>
        <v>4.3126684636118906E-3</v>
      </c>
      <c r="L104" s="6">
        <f t="shared" si="9"/>
        <v>-2.9230769230769171E-3</v>
      </c>
      <c r="M104" s="6">
        <f t="shared" si="10"/>
        <v>2.6707755521313548E-3</v>
      </c>
      <c r="N104" s="6">
        <f t="shared" si="11"/>
        <v>8.8869140191061291E-4</v>
      </c>
      <c r="O104" s="6">
        <f t="shared" si="12"/>
        <v>1.3372559507884851E-4</v>
      </c>
    </row>
    <row r="105" spans="1:15" x14ac:dyDescent="0.25">
      <c r="A105" s="3">
        <v>42878</v>
      </c>
      <c r="B105" s="4">
        <v>1.1183000000000001</v>
      </c>
      <c r="C105" s="5">
        <v>111.78</v>
      </c>
      <c r="D105" s="4">
        <v>1.2962</v>
      </c>
      <c r="E105" s="4">
        <v>0.97609999999999997</v>
      </c>
      <c r="F105" s="4">
        <v>1.3514999999999999</v>
      </c>
      <c r="G105" s="4">
        <v>0.74790000000000001</v>
      </c>
      <c r="I105" s="3">
        <v>42879</v>
      </c>
      <c r="J105" s="6">
        <f t="shared" si="7"/>
        <v>3.2191719574352629E-3</v>
      </c>
      <c r="K105" s="6">
        <f t="shared" si="8"/>
        <v>-2.5049203793164887E-3</v>
      </c>
      <c r="L105" s="6">
        <f t="shared" si="9"/>
        <v>9.2578305817014872E-4</v>
      </c>
      <c r="M105" s="6">
        <f t="shared" si="10"/>
        <v>-2.9710070689478174E-3</v>
      </c>
      <c r="N105" s="6">
        <f t="shared" si="11"/>
        <v>-7.9171291157972279E-3</v>
      </c>
      <c r="O105" s="6">
        <f t="shared" si="12"/>
        <v>3.3426928733786276E-3</v>
      </c>
    </row>
    <row r="106" spans="1:15" x14ac:dyDescent="0.25">
      <c r="A106" s="3">
        <v>42879</v>
      </c>
      <c r="B106" s="4">
        <v>1.1218999999999999</v>
      </c>
      <c r="C106" s="5">
        <v>111.5</v>
      </c>
      <c r="D106" s="4">
        <v>1.2974000000000001</v>
      </c>
      <c r="E106" s="4">
        <v>0.97319999999999995</v>
      </c>
      <c r="F106" s="4">
        <v>1.3408</v>
      </c>
      <c r="G106" s="4">
        <v>0.75039999999999996</v>
      </c>
      <c r="I106" s="3">
        <v>42880</v>
      </c>
      <c r="J106" s="6">
        <f t="shared" si="7"/>
        <v>-8.0221053569828893E-4</v>
      </c>
      <c r="K106" s="6">
        <f t="shared" si="8"/>
        <v>2.9596412556054386E-3</v>
      </c>
      <c r="L106" s="6">
        <f t="shared" si="9"/>
        <v>-2.6206258671188642E-3</v>
      </c>
      <c r="M106" s="6">
        <f t="shared" si="10"/>
        <v>-3.0826140567197235E-4</v>
      </c>
      <c r="N106" s="6">
        <f t="shared" si="11"/>
        <v>5.6682577565632108E-3</v>
      </c>
      <c r="O106" s="6">
        <f t="shared" si="12"/>
        <v>-6.6631130063965482E-3</v>
      </c>
    </row>
    <row r="107" spans="1:15" x14ac:dyDescent="0.25">
      <c r="A107" s="3">
        <v>42880</v>
      </c>
      <c r="B107" s="4">
        <v>1.121</v>
      </c>
      <c r="C107" s="5">
        <v>111.83</v>
      </c>
      <c r="D107" s="4">
        <v>1.294</v>
      </c>
      <c r="E107" s="4">
        <v>0.97289999999999999</v>
      </c>
      <c r="F107" s="4">
        <v>1.3484</v>
      </c>
      <c r="G107" s="4">
        <v>0.74539999999999995</v>
      </c>
      <c r="I107" s="3">
        <v>42881</v>
      </c>
      <c r="J107" s="6">
        <f t="shared" si="7"/>
        <v>-2.4085637823371142E-3</v>
      </c>
      <c r="K107" s="6">
        <f t="shared" si="8"/>
        <v>-4.3816507198425336E-3</v>
      </c>
      <c r="L107" s="6">
        <f t="shared" si="9"/>
        <v>-1.0510046367851689E-2</v>
      </c>
      <c r="M107" s="6">
        <f t="shared" si="10"/>
        <v>1.6445677870284836E-3</v>
      </c>
      <c r="N107" s="6">
        <f t="shared" si="11"/>
        <v>-2.8181548501928777E-3</v>
      </c>
      <c r="O107" s="6">
        <f t="shared" si="12"/>
        <v>-9.3909310437334526E-4</v>
      </c>
    </row>
    <row r="108" spans="1:15" x14ac:dyDescent="0.25">
      <c r="A108" s="3">
        <v>42881</v>
      </c>
      <c r="B108" s="4">
        <v>1.1183000000000001</v>
      </c>
      <c r="C108" s="5">
        <v>111.34</v>
      </c>
      <c r="D108" s="4">
        <v>1.2804</v>
      </c>
      <c r="E108" s="4">
        <v>0.97450000000000003</v>
      </c>
      <c r="F108" s="4">
        <v>1.3446</v>
      </c>
      <c r="G108" s="4">
        <v>0.74470000000000003</v>
      </c>
      <c r="I108" s="3">
        <v>42884</v>
      </c>
      <c r="J108" s="6">
        <f t="shared" si="7"/>
        <v>-1.5201645354556703E-3</v>
      </c>
      <c r="K108" s="6">
        <f t="shared" si="8"/>
        <v>-7.1851984911086575E-4</v>
      </c>
      <c r="L108" s="6">
        <f t="shared" si="9"/>
        <v>2.8897219618868597E-3</v>
      </c>
      <c r="M108" s="6">
        <f t="shared" si="10"/>
        <v>3.3863519753718485E-3</v>
      </c>
      <c r="N108" s="6">
        <f t="shared" si="11"/>
        <v>5.949724825227154E-4</v>
      </c>
      <c r="O108" s="6">
        <f t="shared" si="12"/>
        <v>-9.3997582919302936E-4</v>
      </c>
    </row>
    <row r="109" spans="1:15" x14ac:dyDescent="0.25">
      <c r="A109" s="3">
        <v>42884</v>
      </c>
      <c r="B109" s="4">
        <v>1.1166</v>
      </c>
      <c r="C109" s="5">
        <v>111.26</v>
      </c>
      <c r="D109" s="4">
        <v>1.2841</v>
      </c>
      <c r="E109" s="4">
        <v>0.9778</v>
      </c>
      <c r="F109" s="4">
        <v>1.3453999999999999</v>
      </c>
      <c r="G109" s="4">
        <v>0.74399999999999999</v>
      </c>
      <c r="I109" s="3">
        <v>42885</v>
      </c>
      <c r="J109" s="6">
        <f t="shared" si="7"/>
        <v>1.7015941250224653E-3</v>
      </c>
      <c r="K109" s="6">
        <f t="shared" si="8"/>
        <v>-3.6850620168974446E-3</v>
      </c>
      <c r="L109" s="6">
        <f t="shared" si="9"/>
        <v>1.3238844326766142E-3</v>
      </c>
      <c r="M109" s="6">
        <f t="shared" si="10"/>
        <v>-3.1703824913069667E-3</v>
      </c>
      <c r="N109" s="6">
        <f t="shared" si="11"/>
        <v>4.4596402556873471E-4</v>
      </c>
      <c r="O109" s="6">
        <f t="shared" si="12"/>
        <v>3.4946236559141308E-3</v>
      </c>
    </row>
    <row r="110" spans="1:15" x14ac:dyDescent="0.25">
      <c r="A110" s="3">
        <v>42885</v>
      </c>
      <c r="B110" s="4">
        <v>1.1185</v>
      </c>
      <c r="C110" s="5">
        <v>110.85</v>
      </c>
      <c r="D110" s="4">
        <v>1.2858000000000001</v>
      </c>
      <c r="E110" s="4">
        <v>0.97470000000000001</v>
      </c>
      <c r="F110" s="4">
        <v>1.3460000000000001</v>
      </c>
      <c r="G110" s="4">
        <v>0.74660000000000004</v>
      </c>
      <c r="I110" s="3">
        <v>42886</v>
      </c>
      <c r="J110" s="6">
        <f t="shared" si="7"/>
        <v>5.274921770227925E-3</v>
      </c>
      <c r="K110" s="6">
        <f t="shared" si="8"/>
        <v>-6.3148398737022937E-4</v>
      </c>
      <c r="L110" s="6">
        <f t="shared" si="9"/>
        <v>2.4887229740238048E-3</v>
      </c>
      <c r="M110" s="6">
        <f t="shared" si="10"/>
        <v>-7.0791012619267901E-3</v>
      </c>
      <c r="N110" s="6">
        <f t="shared" si="11"/>
        <v>3.0460624071322329E-3</v>
      </c>
      <c r="O110" s="6">
        <f t="shared" si="12"/>
        <v>-4.8218590945621198E-3</v>
      </c>
    </row>
    <row r="111" spans="1:15" x14ac:dyDescent="0.25">
      <c r="A111" s="3">
        <v>42886</v>
      </c>
      <c r="B111" s="4">
        <v>1.1244000000000001</v>
      </c>
      <c r="C111" s="5">
        <v>110.78</v>
      </c>
      <c r="D111" s="4">
        <v>1.2889999999999999</v>
      </c>
      <c r="E111" s="4">
        <v>0.96779999999999999</v>
      </c>
      <c r="F111" s="4">
        <v>1.3501000000000001</v>
      </c>
      <c r="G111" s="4">
        <v>0.74299999999999999</v>
      </c>
      <c r="I111" s="3">
        <v>42887</v>
      </c>
      <c r="J111" s="6">
        <f t="shared" si="7"/>
        <v>-2.7570259694059684E-3</v>
      </c>
      <c r="K111" s="6">
        <f t="shared" si="8"/>
        <v>5.2356020942407877E-3</v>
      </c>
      <c r="L111" s="6">
        <f t="shared" si="9"/>
        <v>-6.9821567106276294E-4</v>
      </c>
      <c r="M111" s="6">
        <f t="shared" si="10"/>
        <v>3.9264310808018177E-3</v>
      </c>
      <c r="N111" s="6">
        <f t="shared" si="11"/>
        <v>1.0369602251683041E-3</v>
      </c>
      <c r="O111" s="6">
        <f t="shared" si="12"/>
        <v>-7.5370121130551304E-3</v>
      </c>
    </row>
    <row r="112" spans="1:15" x14ac:dyDescent="0.25">
      <c r="A112" s="3">
        <v>42887</v>
      </c>
      <c r="B112" s="4">
        <v>1.1213</v>
      </c>
      <c r="C112" s="5">
        <v>111.36</v>
      </c>
      <c r="D112" s="4">
        <v>1.2881</v>
      </c>
      <c r="E112" s="4">
        <v>0.97160000000000002</v>
      </c>
      <c r="F112" s="4">
        <v>1.3514999999999999</v>
      </c>
      <c r="G112" s="4">
        <v>0.73740000000000006</v>
      </c>
      <c r="I112" s="3">
        <v>42888</v>
      </c>
      <c r="J112" s="6">
        <f t="shared" si="7"/>
        <v>6.1535717470793116E-3</v>
      </c>
      <c r="K112" s="6">
        <f t="shared" si="8"/>
        <v>-8.4410919540229834E-3</v>
      </c>
      <c r="L112" s="6">
        <f t="shared" si="9"/>
        <v>4.6580234453852398E-4</v>
      </c>
      <c r="M112" s="6">
        <f t="shared" si="10"/>
        <v>-9.5718402634829003E-3</v>
      </c>
      <c r="N112" s="6">
        <f t="shared" si="11"/>
        <v>-2.441731409544845E-3</v>
      </c>
      <c r="O112" s="6">
        <f t="shared" si="12"/>
        <v>9.7640358014645656E-3</v>
      </c>
    </row>
    <row r="113" spans="1:15" x14ac:dyDescent="0.25">
      <c r="A113" s="3">
        <v>42888</v>
      </c>
      <c r="B113" s="4">
        <v>1.1282000000000001</v>
      </c>
      <c r="C113" s="5">
        <v>110.42</v>
      </c>
      <c r="D113" s="4">
        <v>1.2887</v>
      </c>
      <c r="E113" s="4">
        <v>0.96230000000000004</v>
      </c>
      <c r="F113" s="4">
        <v>1.3482000000000001</v>
      </c>
      <c r="G113" s="4">
        <v>0.74460000000000004</v>
      </c>
      <c r="I113" s="3">
        <v>42891</v>
      </c>
      <c r="J113" s="6">
        <f t="shared" si="7"/>
        <v>-2.4818294628613513E-3</v>
      </c>
      <c r="K113" s="6">
        <f t="shared" si="8"/>
        <v>4.5281651874651274E-4</v>
      </c>
      <c r="L113" s="6">
        <f t="shared" si="9"/>
        <v>1.2415612632885598E-3</v>
      </c>
      <c r="M113" s="6">
        <f t="shared" si="10"/>
        <v>2.7018601267794207E-3</v>
      </c>
      <c r="N113" s="6">
        <f t="shared" si="11"/>
        <v>-6.6755674232321649E-4</v>
      </c>
      <c r="O113" s="6">
        <f t="shared" si="12"/>
        <v>5.5063121138867466E-3</v>
      </c>
    </row>
    <row r="114" spans="1:15" x14ac:dyDescent="0.25">
      <c r="A114" s="3">
        <v>42891</v>
      </c>
      <c r="B114" s="4">
        <v>1.1254</v>
      </c>
      <c r="C114" s="5">
        <v>110.47</v>
      </c>
      <c r="D114" s="4">
        <v>1.2903</v>
      </c>
      <c r="E114" s="4">
        <v>0.96489999999999998</v>
      </c>
      <c r="F114" s="4">
        <v>1.3472999999999999</v>
      </c>
      <c r="G114" s="4">
        <v>0.74870000000000003</v>
      </c>
      <c r="I114" s="3">
        <v>42892</v>
      </c>
      <c r="J114" s="6">
        <f t="shared" si="7"/>
        <v>2.0437177892305147E-3</v>
      </c>
      <c r="K114" s="6">
        <f t="shared" si="8"/>
        <v>-9.5953652575360149E-3</v>
      </c>
      <c r="L114" s="6">
        <f t="shared" si="9"/>
        <v>6.2001085018970059E-4</v>
      </c>
      <c r="M114" s="6">
        <f t="shared" si="10"/>
        <v>-2.9018551145196803E-3</v>
      </c>
      <c r="N114" s="6">
        <f t="shared" si="11"/>
        <v>-1.3360053440213404E-3</v>
      </c>
      <c r="O114" s="6">
        <f t="shared" si="12"/>
        <v>2.938426606117206E-3</v>
      </c>
    </row>
    <row r="115" spans="1:15" x14ac:dyDescent="0.25">
      <c r="A115" s="3">
        <v>42892</v>
      </c>
      <c r="B115" s="4">
        <v>1.1276999999999999</v>
      </c>
      <c r="C115" s="5">
        <v>109.41</v>
      </c>
      <c r="D115" s="4">
        <v>1.2910999999999999</v>
      </c>
      <c r="E115" s="4">
        <v>0.96209999999999996</v>
      </c>
      <c r="F115" s="4">
        <v>1.3454999999999999</v>
      </c>
      <c r="G115" s="4">
        <v>0.75090000000000001</v>
      </c>
      <c r="I115" s="3">
        <v>42893</v>
      </c>
      <c r="J115" s="6">
        <f t="shared" si="7"/>
        <v>-1.7735213265939187E-3</v>
      </c>
      <c r="K115" s="6">
        <f t="shared" si="8"/>
        <v>3.6559729458003343E-3</v>
      </c>
      <c r="L115" s="6">
        <f t="shared" si="9"/>
        <v>3.8726667183022201E-3</v>
      </c>
      <c r="M115" s="6">
        <f t="shared" si="10"/>
        <v>3.0142396840244778E-3</v>
      </c>
      <c r="N115" s="6">
        <f t="shared" si="11"/>
        <v>4.0133779264215352E-3</v>
      </c>
      <c r="O115" s="6">
        <f t="shared" si="12"/>
        <v>5.3269410041283383E-3</v>
      </c>
    </row>
    <row r="116" spans="1:15" x14ac:dyDescent="0.25">
      <c r="A116" s="3">
        <v>42893</v>
      </c>
      <c r="B116" s="4">
        <v>1.1256999999999999</v>
      </c>
      <c r="C116" s="5">
        <v>109.81</v>
      </c>
      <c r="D116" s="4">
        <v>1.2961</v>
      </c>
      <c r="E116" s="4">
        <v>0.96499999999999997</v>
      </c>
      <c r="F116" s="4">
        <v>1.3509</v>
      </c>
      <c r="G116" s="4">
        <v>0.75490000000000002</v>
      </c>
      <c r="I116" s="3">
        <v>42894</v>
      </c>
      <c r="J116" s="6">
        <f t="shared" si="7"/>
        <v>-3.8198454295105266E-3</v>
      </c>
      <c r="K116" s="6">
        <f t="shared" si="8"/>
        <v>1.7302613605318928E-3</v>
      </c>
      <c r="L116" s="6">
        <f t="shared" si="9"/>
        <v>-6.1723632435783937E-4</v>
      </c>
      <c r="M116" s="6">
        <f t="shared" si="10"/>
        <v>2.3834196891192594E-3</v>
      </c>
      <c r="N116" s="6">
        <f t="shared" si="11"/>
        <v>-7.4024724257881758E-5</v>
      </c>
      <c r="O116" s="6">
        <f t="shared" si="12"/>
        <v>-3.9740362961981912E-4</v>
      </c>
    </row>
    <row r="117" spans="1:15" x14ac:dyDescent="0.25">
      <c r="A117" s="3">
        <v>42894</v>
      </c>
      <c r="B117" s="4">
        <v>1.1214</v>
      </c>
      <c r="C117" s="5">
        <v>110</v>
      </c>
      <c r="D117" s="4">
        <v>1.2952999999999999</v>
      </c>
      <c r="E117" s="4">
        <v>0.96730000000000005</v>
      </c>
      <c r="F117" s="4">
        <v>1.3508</v>
      </c>
      <c r="G117" s="4">
        <v>0.75460000000000005</v>
      </c>
      <c r="I117" s="3">
        <v>42895</v>
      </c>
      <c r="J117" s="6">
        <f t="shared" si="7"/>
        <v>-1.6943106830746846E-3</v>
      </c>
      <c r="K117" s="6">
        <f t="shared" si="8"/>
        <v>3.0909090909090331E-3</v>
      </c>
      <c r="L117" s="6">
        <f t="shared" si="9"/>
        <v>-1.6058056048791736E-2</v>
      </c>
      <c r="M117" s="6">
        <f t="shared" si="10"/>
        <v>2.3777525069781369E-3</v>
      </c>
      <c r="N117" s="6">
        <f t="shared" si="11"/>
        <v>-2.8131477642878711E-3</v>
      </c>
      <c r="O117" s="6">
        <f t="shared" si="12"/>
        <v>-2.1203286509409169E-3</v>
      </c>
    </row>
    <row r="118" spans="1:15" x14ac:dyDescent="0.25">
      <c r="A118" s="3">
        <v>42895</v>
      </c>
      <c r="B118" s="4">
        <v>1.1194999999999999</v>
      </c>
      <c r="C118" s="5">
        <v>110.34</v>
      </c>
      <c r="D118" s="4">
        <v>1.2745</v>
      </c>
      <c r="E118" s="4">
        <v>0.96960000000000002</v>
      </c>
      <c r="F118" s="4">
        <v>1.347</v>
      </c>
      <c r="G118" s="4">
        <v>0.753</v>
      </c>
      <c r="I118" s="3">
        <v>42898</v>
      </c>
      <c r="J118" s="6">
        <f t="shared" si="7"/>
        <v>7.1460473425655202E-4</v>
      </c>
      <c r="K118" s="6">
        <f t="shared" si="8"/>
        <v>-3.6251586006887937E-3</v>
      </c>
      <c r="L118" s="6">
        <f t="shared" si="9"/>
        <v>-6.9831306394664283E-3</v>
      </c>
      <c r="M118" s="6">
        <f t="shared" si="10"/>
        <v>-8.2508250825086282E-4</v>
      </c>
      <c r="N118" s="6">
        <f t="shared" si="11"/>
        <v>-1.0838901262063771E-2</v>
      </c>
      <c r="O118" s="6">
        <f t="shared" si="12"/>
        <v>1.4608233731738807E-3</v>
      </c>
    </row>
    <row r="119" spans="1:15" x14ac:dyDescent="0.25">
      <c r="A119" s="3">
        <v>42898</v>
      </c>
      <c r="B119" s="4">
        <v>1.1203000000000001</v>
      </c>
      <c r="C119" s="5">
        <v>109.94</v>
      </c>
      <c r="D119" s="4">
        <v>1.2656000000000001</v>
      </c>
      <c r="E119" s="4">
        <v>0.96879999999999999</v>
      </c>
      <c r="F119" s="4">
        <v>1.3324</v>
      </c>
      <c r="G119" s="4">
        <v>0.75409999999999999</v>
      </c>
      <c r="I119" s="3">
        <v>42899</v>
      </c>
      <c r="J119" s="6">
        <f t="shared" si="7"/>
        <v>1.1604034633578841E-3</v>
      </c>
      <c r="K119" s="6">
        <f t="shared" si="8"/>
        <v>1.1824631617245451E-3</v>
      </c>
      <c r="L119" s="6">
        <f t="shared" si="9"/>
        <v>7.6643489254109021E-3</v>
      </c>
      <c r="M119" s="6">
        <f t="shared" si="10"/>
        <v>0</v>
      </c>
      <c r="N119" s="6">
        <f t="shared" si="11"/>
        <v>-6.1543080156108987E-3</v>
      </c>
      <c r="O119" s="6">
        <f t="shared" si="12"/>
        <v>-3.9782522211906368E-4</v>
      </c>
    </row>
    <row r="120" spans="1:15" x14ac:dyDescent="0.25">
      <c r="A120" s="3">
        <v>42899</v>
      </c>
      <c r="B120" s="4">
        <v>1.1215999999999999</v>
      </c>
      <c r="C120" s="5">
        <v>110.07</v>
      </c>
      <c r="D120" s="4">
        <v>1.2753000000000001</v>
      </c>
      <c r="E120" s="4">
        <v>0.96879999999999999</v>
      </c>
      <c r="F120" s="4">
        <v>1.3242</v>
      </c>
      <c r="G120" s="4">
        <v>0.75380000000000003</v>
      </c>
      <c r="I120" s="3">
        <v>42900</v>
      </c>
      <c r="J120" s="6">
        <f t="shared" si="7"/>
        <v>1.7831669044210408E-4</v>
      </c>
      <c r="K120" s="6">
        <f t="shared" si="8"/>
        <v>-4.4517125465611818E-3</v>
      </c>
      <c r="L120" s="6">
        <f t="shared" si="9"/>
        <v>-7.8412922449810907E-5</v>
      </c>
      <c r="M120" s="6">
        <f t="shared" si="10"/>
        <v>2.2708505367463605E-3</v>
      </c>
      <c r="N120" s="6">
        <f t="shared" si="11"/>
        <v>3.7758646730101653E-4</v>
      </c>
      <c r="O120" s="6">
        <f t="shared" si="12"/>
        <v>6.6330591668877226E-3</v>
      </c>
    </row>
    <row r="121" spans="1:15" x14ac:dyDescent="0.25">
      <c r="A121" s="3">
        <v>42900</v>
      </c>
      <c r="B121" s="4">
        <v>1.1217999999999999</v>
      </c>
      <c r="C121" s="5">
        <v>109.58</v>
      </c>
      <c r="D121" s="4">
        <v>1.2751999999999999</v>
      </c>
      <c r="E121" s="4">
        <v>0.97099999999999997</v>
      </c>
      <c r="F121" s="4">
        <v>1.3247</v>
      </c>
      <c r="G121" s="4">
        <v>0.75880000000000003</v>
      </c>
      <c r="I121" s="3">
        <v>42901</v>
      </c>
      <c r="J121" s="6">
        <f t="shared" si="7"/>
        <v>-6.5073988233195212E-3</v>
      </c>
      <c r="K121" s="6">
        <f t="shared" si="8"/>
        <v>1.2411023909472574E-2</v>
      </c>
      <c r="L121" s="6">
        <f t="shared" si="9"/>
        <v>2.3525721455475157E-4</v>
      </c>
      <c r="M121" s="6">
        <f t="shared" si="10"/>
        <v>4.2224510813593241E-3</v>
      </c>
      <c r="N121" s="6">
        <f t="shared" si="11"/>
        <v>1.7362421680380269E-3</v>
      </c>
      <c r="O121" s="6">
        <f t="shared" si="12"/>
        <v>-1.1860832894043938E-3</v>
      </c>
    </row>
    <row r="122" spans="1:15" x14ac:dyDescent="0.25">
      <c r="A122" s="3">
        <v>42901</v>
      </c>
      <c r="B122" s="4">
        <v>1.1145</v>
      </c>
      <c r="C122" s="5">
        <v>110.94</v>
      </c>
      <c r="D122" s="4">
        <v>1.2755000000000001</v>
      </c>
      <c r="E122" s="4">
        <v>0.97509999999999997</v>
      </c>
      <c r="F122" s="4">
        <v>1.327</v>
      </c>
      <c r="G122" s="4">
        <v>0.75790000000000002</v>
      </c>
      <c r="I122" s="3">
        <v>42902</v>
      </c>
      <c r="J122" s="6">
        <f t="shared" si="7"/>
        <v>4.6657694033198638E-3</v>
      </c>
      <c r="K122" s="6">
        <f t="shared" si="8"/>
        <v>-7.2111051018564076E-4</v>
      </c>
      <c r="L122" s="6">
        <f t="shared" si="9"/>
        <v>1.6464131713054275E-3</v>
      </c>
      <c r="M122" s="6">
        <f t="shared" si="10"/>
        <v>-1.3331965952210201E-3</v>
      </c>
      <c r="N122" s="6">
        <f t="shared" si="11"/>
        <v>-4.3707611152976611E-3</v>
      </c>
      <c r="O122" s="6">
        <f t="shared" si="12"/>
        <v>5.5416281831375258E-3</v>
      </c>
    </row>
    <row r="123" spans="1:15" x14ac:dyDescent="0.25">
      <c r="A123" s="3">
        <v>42902</v>
      </c>
      <c r="B123" s="4">
        <v>1.1196999999999999</v>
      </c>
      <c r="C123" s="5">
        <v>110.86</v>
      </c>
      <c r="D123" s="4">
        <v>1.2776000000000001</v>
      </c>
      <c r="E123" s="4">
        <v>0.9738</v>
      </c>
      <c r="F123" s="4">
        <v>1.3211999999999999</v>
      </c>
      <c r="G123" s="4">
        <v>0.7621</v>
      </c>
      <c r="I123" s="3">
        <v>42905</v>
      </c>
      <c r="J123" s="6">
        <f t="shared" si="7"/>
        <v>-4.2868625524693504E-3</v>
      </c>
      <c r="K123" s="6">
        <f t="shared" si="8"/>
        <v>6.0436586685910232E-3</v>
      </c>
      <c r="L123" s="6">
        <f t="shared" si="9"/>
        <v>-3.1308703819662442E-3</v>
      </c>
      <c r="M123" s="6">
        <f t="shared" si="10"/>
        <v>1.848428835489857E-3</v>
      </c>
      <c r="N123" s="6">
        <f t="shared" si="11"/>
        <v>4.5413260672133582E-4</v>
      </c>
      <c r="O123" s="6">
        <f t="shared" si="12"/>
        <v>-2.8867602676814208E-3</v>
      </c>
    </row>
    <row r="124" spans="1:15" x14ac:dyDescent="0.25">
      <c r="A124" s="3">
        <v>42905</v>
      </c>
      <c r="B124" s="4">
        <v>1.1149</v>
      </c>
      <c r="C124" s="5">
        <v>111.53</v>
      </c>
      <c r="D124" s="4">
        <v>1.2736000000000001</v>
      </c>
      <c r="E124" s="4">
        <v>0.97560000000000002</v>
      </c>
      <c r="F124" s="4">
        <v>1.3218000000000001</v>
      </c>
      <c r="G124" s="4">
        <v>0.75990000000000002</v>
      </c>
      <c r="I124" s="3">
        <v>42906</v>
      </c>
      <c r="J124" s="6">
        <f t="shared" si="7"/>
        <v>-1.3454121445870548E-3</v>
      </c>
      <c r="K124" s="6">
        <f t="shared" si="8"/>
        <v>-8.0695776921013707E-4</v>
      </c>
      <c r="L124" s="6">
        <f t="shared" si="9"/>
        <v>-8.2443467336684728E-3</v>
      </c>
      <c r="M124" s="6">
        <f t="shared" si="10"/>
        <v>-6.1500615006149228E-4</v>
      </c>
      <c r="N124" s="6">
        <f t="shared" si="11"/>
        <v>3.7070661219549272E-3</v>
      </c>
      <c r="O124" s="6">
        <f t="shared" si="12"/>
        <v>-2.3687327279905412E-3</v>
      </c>
    </row>
    <row r="125" spans="1:15" x14ac:dyDescent="0.25">
      <c r="A125" s="3">
        <v>42906</v>
      </c>
      <c r="B125" s="4">
        <v>1.1133999999999999</v>
      </c>
      <c r="C125" s="5">
        <v>111.44</v>
      </c>
      <c r="D125" s="4">
        <v>1.2630999999999999</v>
      </c>
      <c r="E125" s="4">
        <v>0.97499999999999998</v>
      </c>
      <c r="F125" s="4">
        <v>1.3267</v>
      </c>
      <c r="G125" s="4">
        <v>0.7581</v>
      </c>
      <c r="I125" s="3">
        <v>42907</v>
      </c>
      <c r="J125" s="6">
        <f t="shared" si="7"/>
        <v>3.0537093587210684E-3</v>
      </c>
      <c r="K125" s="6">
        <f t="shared" si="8"/>
        <v>-5.3840631730084354E-4</v>
      </c>
      <c r="L125" s="6">
        <f t="shared" si="9"/>
        <v>3.1668118122081257E-3</v>
      </c>
      <c r="M125" s="6">
        <f t="shared" si="10"/>
        <v>-2.564102564102555E-3</v>
      </c>
      <c r="N125" s="6">
        <f t="shared" si="11"/>
        <v>5.0501243687344211E-3</v>
      </c>
      <c r="O125" s="6">
        <f t="shared" si="12"/>
        <v>-3.6934441366575088E-3</v>
      </c>
    </row>
    <row r="126" spans="1:15" x14ac:dyDescent="0.25">
      <c r="A126" s="3">
        <v>42907</v>
      </c>
      <c r="B126" s="4">
        <v>1.1168</v>
      </c>
      <c r="C126" s="5">
        <v>111.38</v>
      </c>
      <c r="D126" s="4">
        <v>1.2670999999999999</v>
      </c>
      <c r="E126" s="4">
        <v>0.97250000000000003</v>
      </c>
      <c r="F126" s="4">
        <v>1.3333999999999999</v>
      </c>
      <c r="G126" s="4">
        <v>0.75529999999999997</v>
      </c>
      <c r="I126" s="3">
        <v>42908</v>
      </c>
      <c r="J126" s="6">
        <f t="shared" si="7"/>
        <v>-1.3431232091690726E-3</v>
      </c>
      <c r="K126" s="6">
        <f t="shared" si="8"/>
        <v>-4.4891362901777754E-4</v>
      </c>
      <c r="L126" s="6">
        <f t="shared" si="9"/>
        <v>8.6812406282077426E-4</v>
      </c>
      <c r="M126" s="6">
        <f t="shared" si="10"/>
        <v>-7.197943444730015E-4</v>
      </c>
      <c r="N126" s="6">
        <f t="shared" si="11"/>
        <v>-7.4996250187491231E-3</v>
      </c>
      <c r="O126" s="6">
        <f t="shared" si="12"/>
        <v>-1.4563749503508916E-3</v>
      </c>
    </row>
    <row r="127" spans="1:15" x14ac:dyDescent="0.25">
      <c r="A127" s="3">
        <v>42908</v>
      </c>
      <c r="B127" s="4">
        <v>1.1153</v>
      </c>
      <c r="C127" s="5">
        <v>111.33</v>
      </c>
      <c r="D127" s="4">
        <v>1.2682</v>
      </c>
      <c r="E127" s="4">
        <v>0.9718</v>
      </c>
      <c r="F127" s="4">
        <v>1.3233999999999999</v>
      </c>
      <c r="G127" s="4">
        <v>0.75419999999999998</v>
      </c>
      <c r="I127" s="3">
        <v>42909</v>
      </c>
      <c r="J127" s="6">
        <f t="shared" si="7"/>
        <v>3.676140948623674E-3</v>
      </c>
      <c r="K127" s="6">
        <f t="shared" si="8"/>
        <v>-3.5929219437702553E-4</v>
      </c>
      <c r="L127" s="6">
        <f t="shared" si="9"/>
        <v>2.8386689796562337E-3</v>
      </c>
      <c r="M127" s="6">
        <f t="shared" si="10"/>
        <v>-2.3667421280098022E-3</v>
      </c>
      <c r="N127" s="6">
        <f t="shared" si="11"/>
        <v>2.4935771497658354E-3</v>
      </c>
      <c r="O127" s="6">
        <f t="shared" si="12"/>
        <v>3.5799522673032325E-3</v>
      </c>
    </row>
    <row r="128" spans="1:15" x14ac:dyDescent="0.25">
      <c r="A128" s="3">
        <v>42909</v>
      </c>
      <c r="B128" s="4">
        <v>1.1194</v>
      </c>
      <c r="C128" s="5">
        <v>111.29</v>
      </c>
      <c r="D128" s="4">
        <v>1.2718</v>
      </c>
      <c r="E128" s="4">
        <v>0.96950000000000003</v>
      </c>
      <c r="F128" s="4">
        <v>1.3267</v>
      </c>
      <c r="G128" s="4">
        <v>0.75690000000000002</v>
      </c>
      <c r="I128" s="3">
        <v>42912</v>
      </c>
      <c r="J128" s="6">
        <f t="shared" si="7"/>
        <v>-1.0720028586741481E-3</v>
      </c>
      <c r="K128" s="6">
        <f t="shared" si="8"/>
        <v>4.942043310270483E-3</v>
      </c>
      <c r="L128" s="6">
        <f t="shared" si="9"/>
        <v>2.3588614562042309E-4</v>
      </c>
      <c r="M128" s="6">
        <f t="shared" si="10"/>
        <v>2.9912325941205964E-3</v>
      </c>
      <c r="N128" s="6">
        <f t="shared" si="11"/>
        <v>-1.8089997738749419E-3</v>
      </c>
      <c r="O128" s="6">
        <f t="shared" si="12"/>
        <v>2.1138855859426098E-3</v>
      </c>
    </row>
    <row r="129" spans="1:15" x14ac:dyDescent="0.25">
      <c r="A129" s="3">
        <v>42912</v>
      </c>
      <c r="B129" s="4">
        <v>1.1182000000000001</v>
      </c>
      <c r="C129" s="5">
        <v>111.84</v>
      </c>
      <c r="D129" s="4">
        <v>1.2721</v>
      </c>
      <c r="E129" s="4">
        <v>0.97240000000000004</v>
      </c>
      <c r="F129" s="4">
        <v>1.3243</v>
      </c>
      <c r="G129" s="4">
        <v>0.75849999999999995</v>
      </c>
      <c r="I129" s="3">
        <v>42913</v>
      </c>
      <c r="J129" s="6">
        <f t="shared" si="7"/>
        <v>1.404042210695744E-2</v>
      </c>
      <c r="K129" s="6">
        <f t="shared" si="8"/>
        <v>4.6494992846923822E-3</v>
      </c>
      <c r="L129" s="6">
        <f t="shared" si="9"/>
        <v>7.4679663548464781E-3</v>
      </c>
      <c r="M129" s="6">
        <f t="shared" si="10"/>
        <v>-1.23406005758947E-2</v>
      </c>
      <c r="N129" s="6">
        <f t="shared" si="11"/>
        <v>-3.3225100052858281E-3</v>
      </c>
      <c r="O129" s="6">
        <f t="shared" si="12"/>
        <v>-2.6367831245877049E-4</v>
      </c>
    </row>
    <row r="130" spans="1:15" x14ac:dyDescent="0.25">
      <c r="A130" s="3">
        <v>42913</v>
      </c>
      <c r="B130" s="4">
        <v>1.1338999999999999</v>
      </c>
      <c r="C130" s="5">
        <v>112.36</v>
      </c>
      <c r="D130" s="4">
        <v>1.2816000000000001</v>
      </c>
      <c r="E130" s="4">
        <v>0.96040000000000003</v>
      </c>
      <c r="F130" s="4">
        <v>1.3199000000000001</v>
      </c>
      <c r="G130" s="4">
        <v>0.75829999999999997</v>
      </c>
      <c r="I130" s="3">
        <v>42914</v>
      </c>
      <c r="J130" s="6">
        <f t="shared" si="7"/>
        <v>3.4394567422171285E-3</v>
      </c>
      <c r="K130" s="6">
        <f t="shared" si="8"/>
        <v>-5.3399786400853966E-4</v>
      </c>
      <c r="L130" s="6">
        <f t="shared" si="9"/>
        <v>8.5830212234705439E-3</v>
      </c>
      <c r="M130" s="6">
        <f t="shared" si="10"/>
        <v>-8.3298625572680862E-4</v>
      </c>
      <c r="N130" s="6">
        <f t="shared" si="11"/>
        <v>-1.2122130464429115E-2</v>
      </c>
      <c r="O130" s="6">
        <f t="shared" si="12"/>
        <v>7.6486878544113068E-3</v>
      </c>
    </row>
    <row r="131" spans="1:15" x14ac:dyDescent="0.25">
      <c r="A131" s="3">
        <v>42914</v>
      </c>
      <c r="B131" s="4">
        <v>1.1377999999999999</v>
      </c>
      <c r="C131" s="5">
        <v>112.3</v>
      </c>
      <c r="D131" s="4">
        <v>1.2926</v>
      </c>
      <c r="E131" s="4">
        <v>0.95960000000000001</v>
      </c>
      <c r="F131" s="4">
        <v>1.3039000000000001</v>
      </c>
      <c r="G131" s="4">
        <v>0.7641</v>
      </c>
      <c r="I131" s="3">
        <v>42915</v>
      </c>
      <c r="J131" s="6">
        <f t="shared" si="7"/>
        <v>5.5370012304447602E-3</v>
      </c>
      <c r="K131" s="6">
        <f t="shared" si="8"/>
        <v>-1.0685663401601708E-3</v>
      </c>
      <c r="L131" s="6">
        <f t="shared" si="9"/>
        <v>6.1890762803651356E-3</v>
      </c>
      <c r="M131" s="6">
        <f t="shared" si="10"/>
        <v>-3.9599833263860296E-3</v>
      </c>
      <c r="N131" s="6">
        <f t="shared" si="11"/>
        <v>-2.6842549275251093E-3</v>
      </c>
      <c r="O131" s="6">
        <f t="shared" si="12"/>
        <v>5.6275356628712192E-3</v>
      </c>
    </row>
    <row r="132" spans="1:15" x14ac:dyDescent="0.25">
      <c r="A132" s="3">
        <v>42915</v>
      </c>
      <c r="B132" s="4">
        <v>1.1440999999999999</v>
      </c>
      <c r="C132" s="5">
        <v>112.18</v>
      </c>
      <c r="D132" s="4">
        <v>1.3006</v>
      </c>
      <c r="E132" s="4">
        <v>0.95579999999999998</v>
      </c>
      <c r="F132" s="4">
        <v>1.3004</v>
      </c>
      <c r="G132" s="4">
        <v>0.76839999999999997</v>
      </c>
      <c r="I132" s="3">
        <v>42916</v>
      </c>
      <c r="J132" s="6">
        <f t="shared" si="7"/>
        <v>-1.3110742067999892E-3</v>
      </c>
      <c r="K132" s="6">
        <f t="shared" si="8"/>
        <v>1.7828489926903224E-3</v>
      </c>
      <c r="L132" s="6">
        <f t="shared" si="9"/>
        <v>1.6146393972011897E-3</v>
      </c>
      <c r="M132" s="6">
        <f t="shared" si="10"/>
        <v>2.6156099602427929E-3</v>
      </c>
      <c r="N132" s="6">
        <f t="shared" si="11"/>
        <v>-2.999077207013201E-3</v>
      </c>
      <c r="O132" s="6">
        <f t="shared" si="12"/>
        <v>9.1098386257160158E-4</v>
      </c>
    </row>
    <row r="133" spans="1:15" x14ac:dyDescent="0.25">
      <c r="A133" s="3">
        <v>42916</v>
      </c>
      <c r="B133" s="4">
        <v>1.1426000000000001</v>
      </c>
      <c r="C133" s="5">
        <v>112.38</v>
      </c>
      <c r="D133" s="4">
        <v>1.3027</v>
      </c>
      <c r="E133" s="4">
        <v>0.95830000000000004</v>
      </c>
      <c r="F133" s="4">
        <v>1.2965</v>
      </c>
      <c r="G133" s="4">
        <v>0.76910000000000001</v>
      </c>
      <c r="I133" s="3">
        <v>42919</v>
      </c>
      <c r="J133" s="6">
        <f t="shared" ref="J133:J196" si="13">+B134/B133-1</f>
        <v>-5.4262208997024608E-3</v>
      </c>
      <c r="K133" s="6">
        <f t="shared" ref="K133:K196" si="14">+C134/C133-1</f>
        <v>8.9873642996975978E-3</v>
      </c>
      <c r="L133" s="6">
        <f t="shared" ref="L133:L196" si="15">+D134/D133-1</f>
        <v>-6.9087280264066298E-3</v>
      </c>
      <c r="M133" s="6">
        <f t="shared" ref="M133:M196" si="16">+E134/E133-1</f>
        <v>5.426275696545968E-3</v>
      </c>
      <c r="N133" s="6">
        <f t="shared" ref="N133:N196" si="17">+F134/F133-1</f>
        <v>3.3166216737370302E-3</v>
      </c>
      <c r="O133" s="6">
        <f t="shared" ref="O133:O196" si="18">+G134/G133-1</f>
        <v>-3.9006631127291858E-3</v>
      </c>
    </row>
    <row r="134" spans="1:15" x14ac:dyDescent="0.25">
      <c r="A134" s="3">
        <v>42919</v>
      </c>
      <c r="B134" s="4">
        <v>1.1364000000000001</v>
      </c>
      <c r="C134" s="5">
        <v>113.39</v>
      </c>
      <c r="D134" s="4">
        <v>1.2937000000000001</v>
      </c>
      <c r="E134" s="4">
        <v>0.96350000000000002</v>
      </c>
      <c r="F134" s="4">
        <v>1.3008</v>
      </c>
      <c r="G134" s="4">
        <v>0.7661</v>
      </c>
      <c r="I134" s="3">
        <v>42920</v>
      </c>
      <c r="J134" s="6">
        <f t="shared" si="13"/>
        <v>-1.6719464977120735E-3</v>
      </c>
      <c r="K134" s="6">
        <f t="shared" si="14"/>
        <v>-9.7010318370227555E-4</v>
      </c>
      <c r="L134" s="6">
        <f t="shared" si="15"/>
        <v>-1.3140604467806183E-3</v>
      </c>
      <c r="M134" s="6">
        <f t="shared" si="16"/>
        <v>2.1795537104307705E-3</v>
      </c>
      <c r="N134" s="6">
        <f t="shared" si="17"/>
        <v>-5.4581795817957302E-3</v>
      </c>
      <c r="O134" s="6">
        <f t="shared" si="18"/>
        <v>-7.4402819475264392E-3</v>
      </c>
    </row>
    <row r="135" spans="1:15" x14ac:dyDescent="0.25">
      <c r="A135" s="3">
        <v>42920</v>
      </c>
      <c r="B135" s="4">
        <v>1.1345000000000001</v>
      </c>
      <c r="C135" s="5">
        <v>113.28</v>
      </c>
      <c r="D135" s="4">
        <v>1.292</v>
      </c>
      <c r="E135" s="4">
        <v>0.96560000000000001</v>
      </c>
      <c r="F135" s="4">
        <v>1.2937000000000001</v>
      </c>
      <c r="G135" s="4">
        <v>0.76039999999999996</v>
      </c>
      <c r="I135" s="3">
        <v>42921</v>
      </c>
      <c r="J135" s="6">
        <f t="shared" si="13"/>
        <v>7.0515645658875137E-4</v>
      </c>
      <c r="K135" s="6">
        <f t="shared" si="14"/>
        <v>-8.8276836158196481E-5</v>
      </c>
      <c r="L135" s="6">
        <f t="shared" si="15"/>
        <v>1.1609907120744278E-3</v>
      </c>
      <c r="M135" s="6">
        <f t="shared" si="16"/>
        <v>-1.65700082850051E-3</v>
      </c>
      <c r="N135" s="6">
        <f t="shared" si="17"/>
        <v>1.5459534668007535E-3</v>
      </c>
      <c r="O135" s="6">
        <f t="shared" si="18"/>
        <v>-1.3150973172015856E-4</v>
      </c>
    </row>
    <row r="136" spans="1:15" x14ac:dyDescent="0.25">
      <c r="A136" s="3">
        <v>42921</v>
      </c>
      <c r="B136" s="4">
        <v>1.1353</v>
      </c>
      <c r="C136" s="5">
        <v>113.27</v>
      </c>
      <c r="D136" s="4">
        <v>1.2935000000000001</v>
      </c>
      <c r="E136" s="4">
        <v>0.96399999999999997</v>
      </c>
      <c r="F136" s="4">
        <v>1.2957000000000001</v>
      </c>
      <c r="G136" s="4">
        <v>0.76029999999999998</v>
      </c>
      <c r="I136" s="3">
        <v>42922</v>
      </c>
      <c r="J136" s="6">
        <f t="shared" si="13"/>
        <v>6.1657711618074984E-3</v>
      </c>
      <c r="K136" s="6">
        <f t="shared" si="14"/>
        <v>-4.4142314822981366E-4</v>
      </c>
      <c r="L136" s="6">
        <f t="shared" si="15"/>
        <v>2.7831465017393864E-3</v>
      </c>
      <c r="M136" s="6">
        <f t="shared" si="16"/>
        <v>-3.5269709543568339E-3</v>
      </c>
      <c r="N136" s="6">
        <f t="shared" si="17"/>
        <v>1.6207455429497752E-3</v>
      </c>
      <c r="O136" s="6">
        <f t="shared" si="18"/>
        <v>-2.2359594896750323E-3</v>
      </c>
    </row>
    <row r="137" spans="1:15" x14ac:dyDescent="0.25">
      <c r="A137" s="3">
        <v>42922</v>
      </c>
      <c r="B137" s="4">
        <v>1.1423000000000001</v>
      </c>
      <c r="C137" s="5">
        <v>113.22</v>
      </c>
      <c r="D137" s="4">
        <v>1.2970999999999999</v>
      </c>
      <c r="E137" s="4">
        <v>0.96060000000000001</v>
      </c>
      <c r="F137" s="4">
        <v>1.2978000000000001</v>
      </c>
      <c r="G137" s="4">
        <v>0.75860000000000005</v>
      </c>
      <c r="I137" s="3">
        <v>42923</v>
      </c>
      <c r="J137" s="6">
        <f t="shared" si="13"/>
        <v>-1.925938895211643E-3</v>
      </c>
      <c r="K137" s="6">
        <f t="shared" si="14"/>
        <v>5.9176823882707286E-3</v>
      </c>
      <c r="L137" s="6">
        <f t="shared" si="15"/>
        <v>-6.0905095983347923E-3</v>
      </c>
      <c r="M137" s="6">
        <f t="shared" si="16"/>
        <v>3.5394545075992934E-3</v>
      </c>
      <c r="N137" s="6">
        <f t="shared" si="17"/>
        <v>-7.8594544613962425E-3</v>
      </c>
      <c r="O137" s="6">
        <f t="shared" si="18"/>
        <v>2.6364355391510497E-3</v>
      </c>
    </row>
    <row r="138" spans="1:15" x14ac:dyDescent="0.25">
      <c r="A138" s="3">
        <v>42923</v>
      </c>
      <c r="B138" s="4">
        <v>1.1400999999999999</v>
      </c>
      <c r="C138" s="5">
        <v>113.89</v>
      </c>
      <c r="D138" s="4">
        <v>1.2891999999999999</v>
      </c>
      <c r="E138" s="4">
        <v>0.96399999999999997</v>
      </c>
      <c r="F138" s="4">
        <v>1.2876000000000001</v>
      </c>
      <c r="G138" s="4">
        <v>0.76060000000000005</v>
      </c>
      <c r="I138" s="3">
        <v>42926</v>
      </c>
      <c r="J138" s="6">
        <f t="shared" si="13"/>
        <v>-8.7711604245255259E-5</v>
      </c>
      <c r="K138" s="6">
        <f t="shared" si="14"/>
        <v>1.3170603213628063E-3</v>
      </c>
      <c r="L138" s="6">
        <f t="shared" si="15"/>
        <v>-1.0083772882406583E-3</v>
      </c>
      <c r="M138" s="6">
        <f t="shared" si="16"/>
        <v>1.763485477178417E-3</v>
      </c>
      <c r="N138" s="6">
        <f t="shared" si="17"/>
        <v>1.1649580615096244E-3</v>
      </c>
      <c r="O138" s="6">
        <f t="shared" si="18"/>
        <v>1.3147515119649178E-4</v>
      </c>
    </row>
    <row r="139" spans="1:15" x14ac:dyDescent="0.25">
      <c r="A139" s="3">
        <v>42926</v>
      </c>
      <c r="B139" s="4">
        <v>1.1399999999999999</v>
      </c>
      <c r="C139" s="5">
        <v>114.04</v>
      </c>
      <c r="D139" s="4">
        <v>1.2879</v>
      </c>
      <c r="E139" s="4">
        <v>0.9657</v>
      </c>
      <c r="F139" s="4">
        <v>1.2890999999999999</v>
      </c>
      <c r="G139" s="4">
        <v>0.76070000000000004</v>
      </c>
      <c r="I139" s="3">
        <v>42927</v>
      </c>
      <c r="J139" s="6">
        <f t="shared" si="13"/>
        <v>5.8771929824563696E-3</v>
      </c>
      <c r="K139" s="6">
        <f t="shared" si="14"/>
        <v>-8.7688530340235271E-4</v>
      </c>
      <c r="L139" s="6">
        <f t="shared" si="15"/>
        <v>-2.3293733985558784E-3</v>
      </c>
      <c r="M139" s="6">
        <f t="shared" si="16"/>
        <v>-2.071036553795147E-3</v>
      </c>
      <c r="N139" s="6">
        <f t="shared" si="17"/>
        <v>1.7841905205182584E-3</v>
      </c>
      <c r="O139" s="6">
        <f t="shared" si="18"/>
        <v>4.0751939003549342E-3</v>
      </c>
    </row>
    <row r="140" spans="1:15" x14ac:dyDescent="0.25">
      <c r="A140" s="3">
        <v>42927</v>
      </c>
      <c r="B140" s="4">
        <v>1.1467000000000001</v>
      </c>
      <c r="C140" s="5">
        <v>113.94</v>
      </c>
      <c r="D140" s="4">
        <v>1.2848999999999999</v>
      </c>
      <c r="E140" s="4">
        <v>0.9637</v>
      </c>
      <c r="F140" s="4">
        <v>1.2914000000000001</v>
      </c>
      <c r="G140" s="4">
        <v>0.76380000000000003</v>
      </c>
      <c r="I140" s="3">
        <v>42928</v>
      </c>
      <c r="J140" s="6">
        <f t="shared" si="13"/>
        <v>-4.7963721984826124E-3</v>
      </c>
      <c r="K140" s="6">
        <f t="shared" si="14"/>
        <v>-6.8457082675091874E-3</v>
      </c>
      <c r="L140" s="6">
        <f t="shared" si="15"/>
        <v>2.8017744571562364E-3</v>
      </c>
      <c r="M140" s="6">
        <f t="shared" si="16"/>
        <v>1.6602677181696279E-3</v>
      </c>
      <c r="N140" s="6">
        <f t="shared" si="17"/>
        <v>-1.2699396004336561E-2</v>
      </c>
      <c r="O140" s="6">
        <f t="shared" si="18"/>
        <v>5.2369730295889205E-3</v>
      </c>
    </row>
    <row r="141" spans="1:15" x14ac:dyDescent="0.25">
      <c r="A141" s="3">
        <v>42928</v>
      </c>
      <c r="B141" s="4">
        <v>1.1412</v>
      </c>
      <c r="C141" s="5">
        <v>113.16</v>
      </c>
      <c r="D141" s="4">
        <v>1.2885</v>
      </c>
      <c r="E141" s="4">
        <v>0.96530000000000005</v>
      </c>
      <c r="F141" s="4">
        <v>1.2749999999999999</v>
      </c>
      <c r="G141" s="4">
        <v>0.76780000000000004</v>
      </c>
      <c r="I141" s="3">
        <v>42929</v>
      </c>
      <c r="J141" s="6">
        <f t="shared" si="13"/>
        <v>-1.1391517700666265E-3</v>
      </c>
      <c r="K141" s="6">
        <f t="shared" si="14"/>
        <v>1.0604453870626251E-3</v>
      </c>
      <c r="L141" s="6">
        <f t="shared" si="15"/>
        <v>4.1909196740397281E-3</v>
      </c>
      <c r="M141" s="6">
        <f t="shared" si="16"/>
        <v>1.9683000103594139E-3</v>
      </c>
      <c r="N141" s="6">
        <f t="shared" si="17"/>
        <v>-2.1960784313724835E-3</v>
      </c>
      <c r="O141" s="6">
        <f t="shared" si="18"/>
        <v>6.7725970304766125E-3</v>
      </c>
    </row>
    <row r="142" spans="1:15" x14ac:dyDescent="0.25">
      <c r="A142" s="3">
        <v>42929</v>
      </c>
      <c r="B142" s="4">
        <v>1.1398999999999999</v>
      </c>
      <c r="C142" s="5">
        <v>113.28</v>
      </c>
      <c r="D142" s="4">
        <v>1.2939000000000001</v>
      </c>
      <c r="E142" s="4">
        <v>0.96719999999999995</v>
      </c>
      <c r="F142" s="4">
        <v>1.2722</v>
      </c>
      <c r="G142" s="4">
        <v>0.77300000000000002</v>
      </c>
      <c r="I142" s="3">
        <v>42930</v>
      </c>
      <c r="J142" s="6">
        <f t="shared" si="13"/>
        <v>6.1408895517152118E-3</v>
      </c>
      <c r="K142" s="6">
        <f t="shared" si="14"/>
        <v>-6.620762711864403E-3</v>
      </c>
      <c r="L142" s="6">
        <f t="shared" si="15"/>
        <v>1.2133858876265613E-2</v>
      </c>
      <c r="M142" s="6">
        <f t="shared" si="16"/>
        <v>-3.8254755996690593E-3</v>
      </c>
      <c r="N142" s="6">
        <f t="shared" si="17"/>
        <v>-6.2097154535450949E-3</v>
      </c>
      <c r="O142" s="6">
        <f t="shared" si="18"/>
        <v>1.3324708926261364E-2</v>
      </c>
    </row>
    <row r="143" spans="1:15" x14ac:dyDescent="0.25">
      <c r="A143" s="3">
        <v>42930</v>
      </c>
      <c r="B143" s="4">
        <v>1.1469</v>
      </c>
      <c r="C143" s="5">
        <v>112.53</v>
      </c>
      <c r="D143" s="4">
        <v>1.3096000000000001</v>
      </c>
      <c r="E143" s="4">
        <v>0.96350000000000002</v>
      </c>
      <c r="F143" s="4">
        <v>1.2643</v>
      </c>
      <c r="G143" s="4">
        <v>0.7833</v>
      </c>
      <c r="I143" s="3">
        <v>42933</v>
      </c>
      <c r="J143" s="6">
        <f t="shared" si="13"/>
        <v>8.7191559856991674E-4</v>
      </c>
      <c r="K143" s="6">
        <f t="shared" si="14"/>
        <v>9.7751710654936375E-4</v>
      </c>
      <c r="L143" s="6">
        <f t="shared" si="15"/>
        <v>-3.1307269395235426E-3</v>
      </c>
      <c r="M143" s="6">
        <f t="shared" si="16"/>
        <v>-8.3030617540225116E-4</v>
      </c>
      <c r="N143" s="6">
        <f t="shared" si="17"/>
        <v>4.3502333306968399E-3</v>
      </c>
      <c r="O143" s="6">
        <f t="shared" si="18"/>
        <v>-4.0852802246903464E-3</v>
      </c>
    </row>
    <row r="144" spans="1:15" x14ac:dyDescent="0.25">
      <c r="A144" s="3">
        <v>42933</v>
      </c>
      <c r="B144" s="4">
        <v>1.1478999999999999</v>
      </c>
      <c r="C144" s="5">
        <v>112.64</v>
      </c>
      <c r="D144" s="4">
        <v>1.3055000000000001</v>
      </c>
      <c r="E144" s="4">
        <v>0.9627</v>
      </c>
      <c r="F144" s="4">
        <v>1.2698</v>
      </c>
      <c r="G144" s="4">
        <v>0.78010000000000002</v>
      </c>
      <c r="I144" s="3">
        <v>42934</v>
      </c>
      <c r="J144" s="6">
        <f t="shared" si="13"/>
        <v>6.6207857827338401E-3</v>
      </c>
      <c r="K144" s="6">
        <f t="shared" si="14"/>
        <v>-4.9715909090909394E-3</v>
      </c>
      <c r="L144" s="6">
        <f t="shared" si="15"/>
        <v>-1.1489850631942744E-3</v>
      </c>
      <c r="M144" s="6">
        <f t="shared" si="16"/>
        <v>-8.2060870468474434E-3</v>
      </c>
      <c r="N144" s="6">
        <f t="shared" si="17"/>
        <v>-5.5126791620728754E-3</v>
      </c>
      <c r="O144" s="6">
        <f t="shared" si="18"/>
        <v>1.4741699782079065E-2</v>
      </c>
    </row>
    <row r="145" spans="1:15" x14ac:dyDescent="0.25">
      <c r="A145" s="3">
        <v>42934</v>
      </c>
      <c r="B145" s="4">
        <v>1.1555</v>
      </c>
      <c r="C145" s="5">
        <v>112.08</v>
      </c>
      <c r="D145" s="4">
        <v>1.304</v>
      </c>
      <c r="E145" s="4">
        <v>0.95479999999999998</v>
      </c>
      <c r="F145" s="4">
        <v>1.2627999999999999</v>
      </c>
      <c r="G145" s="4">
        <v>0.79159999999999997</v>
      </c>
      <c r="I145" s="3">
        <v>42935</v>
      </c>
      <c r="J145" s="6">
        <f t="shared" si="13"/>
        <v>-3.4617048896581348E-3</v>
      </c>
      <c r="K145" s="6">
        <f t="shared" si="14"/>
        <v>-9.8144182726622731E-4</v>
      </c>
      <c r="L145" s="6">
        <f t="shared" si="15"/>
        <v>-1.6871165644171127E-3</v>
      </c>
      <c r="M145" s="6">
        <f t="shared" si="16"/>
        <v>8.3787180561367691E-4</v>
      </c>
      <c r="N145" s="6">
        <f t="shared" si="17"/>
        <v>-1.7421602787456303E-3</v>
      </c>
      <c r="O145" s="6">
        <f t="shared" si="18"/>
        <v>4.6740778170792918E-3</v>
      </c>
    </row>
    <row r="146" spans="1:15" x14ac:dyDescent="0.25">
      <c r="A146" s="3">
        <v>42935</v>
      </c>
      <c r="B146" s="4">
        <v>1.1515</v>
      </c>
      <c r="C146" s="5">
        <v>111.97</v>
      </c>
      <c r="D146" s="4">
        <v>1.3018000000000001</v>
      </c>
      <c r="E146" s="4">
        <v>0.9556</v>
      </c>
      <c r="F146" s="4">
        <v>1.2605999999999999</v>
      </c>
      <c r="G146" s="4">
        <v>0.79530000000000001</v>
      </c>
      <c r="I146" s="3">
        <v>42936</v>
      </c>
      <c r="J146" s="6">
        <f t="shared" si="13"/>
        <v>1.0073816760746812E-2</v>
      </c>
      <c r="K146" s="6">
        <f t="shared" si="14"/>
        <v>-5.3585781905873819E-4</v>
      </c>
      <c r="L146" s="6">
        <f t="shared" si="15"/>
        <v>-3.3799354739590948E-3</v>
      </c>
      <c r="M146" s="6">
        <f t="shared" si="16"/>
        <v>-4.4997907074089127E-3</v>
      </c>
      <c r="N146" s="6">
        <f t="shared" si="17"/>
        <v>-1.2692368713311808E-3</v>
      </c>
      <c r="O146" s="6">
        <f t="shared" si="18"/>
        <v>6.2869357475170418E-4</v>
      </c>
    </row>
    <row r="147" spans="1:15" x14ac:dyDescent="0.25">
      <c r="A147" s="3">
        <v>42936</v>
      </c>
      <c r="B147" s="4">
        <v>1.1631</v>
      </c>
      <c r="C147" s="5">
        <v>111.91</v>
      </c>
      <c r="D147" s="4">
        <v>1.2974000000000001</v>
      </c>
      <c r="E147" s="4">
        <v>0.95130000000000003</v>
      </c>
      <c r="F147" s="4">
        <v>1.2589999999999999</v>
      </c>
      <c r="G147" s="4">
        <v>0.79579999999999995</v>
      </c>
      <c r="I147" s="3">
        <v>42937</v>
      </c>
      <c r="J147" s="6">
        <f t="shared" si="13"/>
        <v>2.7512681626686852E-3</v>
      </c>
      <c r="K147" s="6">
        <f t="shared" si="14"/>
        <v>-7.0592440353854924E-3</v>
      </c>
      <c r="L147" s="6">
        <f t="shared" si="15"/>
        <v>1.6186218591027757E-3</v>
      </c>
      <c r="M147" s="6">
        <f t="shared" si="16"/>
        <v>-5.8866813833702292E-3</v>
      </c>
      <c r="N147" s="6">
        <f t="shared" si="17"/>
        <v>-4.0508339952342043E-3</v>
      </c>
      <c r="O147" s="6">
        <f t="shared" si="18"/>
        <v>-5.4033676803216801E-3</v>
      </c>
    </row>
    <row r="148" spans="1:15" x14ac:dyDescent="0.25">
      <c r="A148" s="3">
        <v>42937</v>
      </c>
      <c r="B148" s="4">
        <v>1.1662999999999999</v>
      </c>
      <c r="C148" s="5">
        <v>111.12</v>
      </c>
      <c r="D148" s="4">
        <v>1.2995000000000001</v>
      </c>
      <c r="E148" s="4">
        <v>0.94569999999999999</v>
      </c>
      <c r="F148" s="4">
        <v>1.2539</v>
      </c>
      <c r="G148" s="4">
        <v>0.79149999999999998</v>
      </c>
      <c r="I148" s="3">
        <v>42940</v>
      </c>
      <c r="J148" s="6">
        <f t="shared" si="13"/>
        <v>-1.8005658921375067E-3</v>
      </c>
      <c r="K148" s="6">
        <f t="shared" si="14"/>
        <v>-8.9992800575977583E-5</v>
      </c>
      <c r="L148" s="6">
        <f t="shared" si="15"/>
        <v>2.6163909195844326E-3</v>
      </c>
      <c r="M148" s="6">
        <f t="shared" si="16"/>
        <v>9.5167600719037182E-4</v>
      </c>
      <c r="N148" s="6">
        <f t="shared" si="17"/>
        <v>-2.392535289895581E-3</v>
      </c>
      <c r="O148" s="6">
        <f t="shared" si="18"/>
        <v>1.1370814908402416E-3</v>
      </c>
    </row>
    <row r="149" spans="1:15" x14ac:dyDescent="0.25">
      <c r="A149" s="3">
        <v>42940</v>
      </c>
      <c r="B149" s="4">
        <v>1.1641999999999999</v>
      </c>
      <c r="C149" s="5">
        <v>111.11</v>
      </c>
      <c r="D149" s="4">
        <v>1.3028999999999999</v>
      </c>
      <c r="E149" s="4">
        <v>0.9466</v>
      </c>
      <c r="F149" s="4">
        <v>1.2508999999999999</v>
      </c>
      <c r="G149" s="4">
        <v>0.79239999999999999</v>
      </c>
      <c r="I149" s="3">
        <v>42941</v>
      </c>
      <c r="J149" s="6">
        <f t="shared" si="13"/>
        <v>8.5895894176268861E-4</v>
      </c>
      <c r="K149" s="6">
        <f t="shared" si="14"/>
        <v>7.0200702007019444E-3</v>
      </c>
      <c r="L149" s="6">
        <f t="shared" si="15"/>
        <v>-2.3025558369782484E-4</v>
      </c>
      <c r="M149" s="6">
        <f t="shared" si="16"/>
        <v>6.2328332981196333E-3</v>
      </c>
      <c r="N149" s="6">
        <f t="shared" si="17"/>
        <v>0</v>
      </c>
      <c r="O149" s="6">
        <f t="shared" si="18"/>
        <v>1.6405855628469634E-3</v>
      </c>
    </row>
    <row r="150" spans="1:15" x14ac:dyDescent="0.25">
      <c r="A150" s="3">
        <v>42941</v>
      </c>
      <c r="B150" s="4">
        <v>1.1652</v>
      </c>
      <c r="C150" s="5">
        <v>111.89</v>
      </c>
      <c r="D150" s="4">
        <v>1.3026</v>
      </c>
      <c r="E150" s="4">
        <v>0.95250000000000001</v>
      </c>
      <c r="F150" s="4">
        <v>1.2508999999999999</v>
      </c>
      <c r="G150" s="4">
        <v>0.79369999999999996</v>
      </c>
      <c r="I150" s="3">
        <v>42942</v>
      </c>
      <c r="J150" s="6">
        <f t="shared" si="13"/>
        <v>7.0374184689323549E-3</v>
      </c>
      <c r="K150" s="6">
        <f t="shared" si="14"/>
        <v>-6.4348914112074551E-3</v>
      </c>
      <c r="L150" s="6">
        <f t="shared" si="15"/>
        <v>7.2931060955012672E-3</v>
      </c>
      <c r="M150" s="6">
        <f t="shared" si="16"/>
        <v>-1.7847769028871419E-3</v>
      </c>
      <c r="N150" s="6">
        <f t="shared" si="17"/>
        <v>-5.1163162522983585E-3</v>
      </c>
      <c r="O150" s="6">
        <f t="shared" si="18"/>
        <v>8.6934610054176797E-3</v>
      </c>
    </row>
    <row r="151" spans="1:15" x14ac:dyDescent="0.25">
      <c r="A151" s="3">
        <v>42942</v>
      </c>
      <c r="B151" s="4">
        <v>1.1734</v>
      </c>
      <c r="C151" s="5">
        <v>111.17</v>
      </c>
      <c r="D151" s="4">
        <v>1.3121</v>
      </c>
      <c r="E151" s="4">
        <v>0.95079999999999998</v>
      </c>
      <c r="F151" s="4">
        <v>1.2444999999999999</v>
      </c>
      <c r="G151" s="4">
        <v>0.80059999999999998</v>
      </c>
      <c r="I151" s="3">
        <v>42943</v>
      </c>
      <c r="J151" s="6">
        <f t="shared" si="13"/>
        <v>-4.8576785409920609E-3</v>
      </c>
      <c r="K151" s="6">
        <f t="shared" si="14"/>
        <v>7.1961860214075912E-4</v>
      </c>
      <c r="L151" s="6">
        <f t="shared" si="15"/>
        <v>-4.1155399740874232E-3</v>
      </c>
      <c r="M151" s="6">
        <f t="shared" si="16"/>
        <v>1.4829617164493047E-2</v>
      </c>
      <c r="N151" s="6">
        <f t="shared" si="17"/>
        <v>8.6781840096425977E-3</v>
      </c>
      <c r="O151" s="6">
        <f t="shared" si="18"/>
        <v>-4.8713464901324333E-3</v>
      </c>
    </row>
    <row r="152" spans="1:15" x14ac:dyDescent="0.25">
      <c r="A152" s="3">
        <v>42943</v>
      </c>
      <c r="B152" s="4">
        <v>1.1677</v>
      </c>
      <c r="C152" s="5">
        <v>111.25</v>
      </c>
      <c r="D152" s="4">
        <v>1.3067</v>
      </c>
      <c r="E152" s="4">
        <v>0.96489999999999998</v>
      </c>
      <c r="F152" s="4">
        <v>1.2553000000000001</v>
      </c>
      <c r="G152" s="4">
        <v>0.79669999999999996</v>
      </c>
      <c r="I152" s="3">
        <v>42944</v>
      </c>
      <c r="J152" s="6">
        <f t="shared" si="13"/>
        <v>6.4228825897063579E-3</v>
      </c>
      <c r="K152" s="6">
        <f t="shared" si="14"/>
        <v>-5.2134831460673992E-3</v>
      </c>
      <c r="L152" s="6">
        <f t="shared" si="15"/>
        <v>5.2039488788551136E-3</v>
      </c>
      <c r="M152" s="6">
        <f t="shared" si="16"/>
        <v>4.0418696237951579E-3</v>
      </c>
      <c r="N152" s="6">
        <f t="shared" si="17"/>
        <v>-9.4798056241536255E-3</v>
      </c>
      <c r="O152" s="6">
        <f t="shared" si="18"/>
        <v>2.5103552152629938E-3</v>
      </c>
    </row>
    <row r="153" spans="1:15" x14ac:dyDescent="0.25">
      <c r="A153" s="3">
        <v>42944</v>
      </c>
      <c r="B153" s="4">
        <v>1.1752</v>
      </c>
      <c r="C153" s="5">
        <v>110.67</v>
      </c>
      <c r="D153" s="4">
        <v>1.3134999999999999</v>
      </c>
      <c r="E153" s="4">
        <v>0.96879999999999999</v>
      </c>
      <c r="F153" s="4">
        <v>1.2434000000000001</v>
      </c>
      <c r="G153" s="4">
        <v>0.79869999999999997</v>
      </c>
      <c r="I153" s="3">
        <v>42947</v>
      </c>
      <c r="J153" s="6">
        <f t="shared" si="13"/>
        <v>7.6582709326071807E-3</v>
      </c>
      <c r="K153" s="6">
        <f t="shared" si="14"/>
        <v>-3.7950664136622292E-3</v>
      </c>
      <c r="L153" s="6">
        <f t="shared" si="15"/>
        <v>6.0144651693947448E-3</v>
      </c>
      <c r="M153" s="6">
        <f t="shared" si="16"/>
        <v>-2.2708505367464715E-3</v>
      </c>
      <c r="N153" s="6">
        <f t="shared" si="17"/>
        <v>3.6191088949653061E-3</v>
      </c>
      <c r="O153" s="6">
        <f t="shared" si="18"/>
        <v>2.0032552898461287E-3</v>
      </c>
    </row>
    <row r="154" spans="1:15" x14ac:dyDescent="0.25">
      <c r="A154" s="3">
        <v>42947</v>
      </c>
      <c r="B154" s="4">
        <v>1.1841999999999999</v>
      </c>
      <c r="C154" s="5">
        <v>110.25</v>
      </c>
      <c r="D154" s="4">
        <v>1.3213999999999999</v>
      </c>
      <c r="E154" s="4">
        <v>0.96660000000000001</v>
      </c>
      <c r="F154" s="4">
        <v>1.2479</v>
      </c>
      <c r="G154" s="4">
        <v>0.80030000000000001</v>
      </c>
      <c r="I154" s="3">
        <v>42948</v>
      </c>
      <c r="J154" s="6">
        <f t="shared" si="13"/>
        <v>-3.4622529978044492E-3</v>
      </c>
      <c r="K154" s="6">
        <f t="shared" si="14"/>
        <v>9.9773242630374348E-4</v>
      </c>
      <c r="L154" s="6">
        <f t="shared" si="15"/>
        <v>-8.3245043136059849E-4</v>
      </c>
      <c r="M154" s="6">
        <f t="shared" si="16"/>
        <v>-9.3109869646179622E-4</v>
      </c>
      <c r="N154" s="6">
        <f t="shared" si="17"/>
        <v>4.567673691802332E-3</v>
      </c>
      <c r="O154" s="6">
        <f t="shared" si="18"/>
        <v>-4.3733599900037667E-3</v>
      </c>
    </row>
    <row r="155" spans="1:15" x14ac:dyDescent="0.25">
      <c r="A155" s="3">
        <v>42948</v>
      </c>
      <c r="B155" s="4">
        <v>1.1800999999999999</v>
      </c>
      <c r="C155" s="5">
        <v>110.36</v>
      </c>
      <c r="D155" s="4">
        <v>1.3203</v>
      </c>
      <c r="E155" s="4">
        <v>0.9657</v>
      </c>
      <c r="F155" s="4">
        <v>1.2536</v>
      </c>
      <c r="G155" s="4">
        <v>0.79679999999999995</v>
      </c>
      <c r="I155" s="3">
        <v>42949</v>
      </c>
      <c r="J155" s="6">
        <f t="shared" si="13"/>
        <v>4.6606219811879956E-3</v>
      </c>
      <c r="K155" s="6">
        <f t="shared" si="14"/>
        <v>3.3526640086989357E-3</v>
      </c>
      <c r="L155" s="6">
        <f t="shared" si="15"/>
        <v>1.5148072407786817E-3</v>
      </c>
      <c r="M155" s="6">
        <f t="shared" si="16"/>
        <v>5.2811432121777635E-3</v>
      </c>
      <c r="N155" s="6">
        <f t="shared" si="17"/>
        <v>2.3931078493937274E-3</v>
      </c>
      <c r="O155" s="6">
        <f t="shared" si="18"/>
        <v>-1.2550200803207456E-4</v>
      </c>
    </row>
    <row r="156" spans="1:15" x14ac:dyDescent="0.25">
      <c r="A156" s="3">
        <v>42949</v>
      </c>
      <c r="B156" s="4">
        <v>1.1856</v>
      </c>
      <c r="C156" s="5">
        <v>110.73</v>
      </c>
      <c r="D156" s="4">
        <v>1.3223</v>
      </c>
      <c r="E156" s="4">
        <v>0.9708</v>
      </c>
      <c r="F156" s="4">
        <v>1.2565999999999999</v>
      </c>
      <c r="G156" s="4">
        <v>0.79669999999999996</v>
      </c>
      <c r="I156" s="3">
        <v>42950</v>
      </c>
      <c r="J156" s="6">
        <f t="shared" si="13"/>
        <v>1.1808367071526327E-3</v>
      </c>
      <c r="K156" s="6">
        <f t="shared" si="14"/>
        <v>-6.1410638490021485E-3</v>
      </c>
      <c r="L156" s="6">
        <f t="shared" si="15"/>
        <v>-6.3525674960296374E-3</v>
      </c>
      <c r="M156" s="6">
        <f t="shared" si="16"/>
        <v>-2.3691800576843836E-3</v>
      </c>
      <c r="N156" s="6">
        <f t="shared" si="17"/>
        <v>1.5915963711603531E-3</v>
      </c>
      <c r="O156" s="6">
        <f t="shared" si="18"/>
        <v>-2.2593196937366056E-3</v>
      </c>
    </row>
    <row r="157" spans="1:15" x14ac:dyDescent="0.25">
      <c r="A157" s="3">
        <v>42950</v>
      </c>
      <c r="B157" s="4">
        <v>1.1870000000000001</v>
      </c>
      <c r="C157" s="5">
        <v>110.05</v>
      </c>
      <c r="D157" s="4">
        <v>1.3139000000000001</v>
      </c>
      <c r="E157" s="4">
        <v>0.96850000000000003</v>
      </c>
      <c r="F157" s="4">
        <v>1.2585999999999999</v>
      </c>
      <c r="G157" s="4">
        <v>0.79490000000000005</v>
      </c>
      <c r="I157" s="3">
        <v>42951</v>
      </c>
      <c r="J157" s="6">
        <f t="shared" si="13"/>
        <v>-8.2561078348778461E-3</v>
      </c>
      <c r="K157" s="6">
        <f t="shared" si="14"/>
        <v>5.8155383916400627E-3</v>
      </c>
      <c r="L157" s="6">
        <f t="shared" si="15"/>
        <v>-7.8392571733008065E-3</v>
      </c>
      <c r="M157" s="6">
        <f t="shared" si="16"/>
        <v>4.5431078988125151E-3</v>
      </c>
      <c r="N157" s="6">
        <f t="shared" si="17"/>
        <v>5.2439218178930158E-3</v>
      </c>
      <c r="O157" s="6">
        <f t="shared" si="18"/>
        <v>-2.8934457164424554E-3</v>
      </c>
    </row>
    <row r="158" spans="1:15" x14ac:dyDescent="0.25">
      <c r="A158" s="3">
        <v>42951</v>
      </c>
      <c r="B158" s="4">
        <v>1.1772</v>
      </c>
      <c r="C158" s="5">
        <v>110.69</v>
      </c>
      <c r="D158" s="4">
        <v>1.3036000000000001</v>
      </c>
      <c r="E158" s="4">
        <v>0.97289999999999999</v>
      </c>
      <c r="F158" s="4">
        <v>1.2652000000000001</v>
      </c>
      <c r="G158" s="4">
        <v>0.79259999999999997</v>
      </c>
      <c r="I158" s="3">
        <v>42954</v>
      </c>
      <c r="J158" s="6">
        <f t="shared" si="13"/>
        <v>1.9537886510363478E-3</v>
      </c>
      <c r="K158" s="6">
        <f t="shared" si="14"/>
        <v>5.4205438612342505E-4</v>
      </c>
      <c r="L158" s="6">
        <f t="shared" si="15"/>
        <v>-7.6710647437860935E-5</v>
      </c>
      <c r="M158" s="6">
        <f t="shared" si="16"/>
        <v>2.0557097337858821E-4</v>
      </c>
      <c r="N158" s="6">
        <f t="shared" si="17"/>
        <v>2.2921277268415086E-3</v>
      </c>
      <c r="O158" s="6">
        <f t="shared" si="18"/>
        <v>-1.6401715871814382E-3</v>
      </c>
    </row>
    <row r="159" spans="1:15" x14ac:dyDescent="0.25">
      <c r="A159" s="3">
        <v>42954</v>
      </c>
      <c r="B159" s="4">
        <v>1.1795</v>
      </c>
      <c r="C159" s="5">
        <v>110.75</v>
      </c>
      <c r="D159" s="4">
        <v>1.3035000000000001</v>
      </c>
      <c r="E159" s="4">
        <v>0.97309999999999997</v>
      </c>
      <c r="F159" s="4">
        <v>1.2681</v>
      </c>
      <c r="G159" s="4">
        <v>0.7913</v>
      </c>
      <c r="I159" s="3">
        <v>42955</v>
      </c>
      <c r="J159" s="6">
        <f t="shared" si="13"/>
        <v>-3.8151759220007575E-3</v>
      </c>
      <c r="K159" s="6">
        <f t="shared" si="14"/>
        <v>-3.9729119638826083E-3</v>
      </c>
      <c r="L159" s="6">
        <f t="shared" si="15"/>
        <v>-3.3755274261604296E-3</v>
      </c>
      <c r="M159" s="6">
        <f t="shared" si="16"/>
        <v>1.3359366971534836E-3</v>
      </c>
      <c r="N159" s="6">
        <f t="shared" si="17"/>
        <v>-1.1040138790316956E-3</v>
      </c>
      <c r="O159" s="6">
        <f t="shared" si="18"/>
        <v>0</v>
      </c>
    </row>
    <row r="160" spans="1:15" x14ac:dyDescent="0.25">
      <c r="A160" s="3">
        <v>42955</v>
      </c>
      <c r="B160" s="4">
        <v>1.175</v>
      </c>
      <c r="C160" s="5">
        <v>110.31</v>
      </c>
      <c r="D160" s="4">
        <v>1.2990999999999999</v>
      </c>
      <c r="E160" s="4">
        <v>0.97440000000000004</v>
      </c>
      <c r="F160" s="4">
        <v>1.2666999999999999</v>
      </c>
      <c r="G160" s="4">
        <v>0.7913</v>
      </c>
      <c r="I160" s="3">
        <v>42956</v>
      </c>
      <c r="J160" s="6">
        <f t="shared" si="13"/>
        <v>7.6595744680840738E-4</v>
      </c>
      <c r="K160" s="6">
        <f t="shared" si="14"/>
        <v>-2.0850330885686663E-3</v>
      </c>
      <c r="L160" s="6">
        <f t="shared" si="15"/>
        <v>1.077669155569394E-3</v>
      </c>
      <c r="M160" s="6">
        <f t="shared" si="16"/>
        <v>-1.0981116584564909E-2</v>
      </c>
      <c r="N160" s="6">
        <f t="shared" si="17"/>
        <v>2.6051946001421911E-3</v>
      </c>
      <c r="O160" s="6">
        <f t="shared" si="18"/>
        <v>-3.0329836977125435E-3</v>
      </c>
    </row>
    <row r="161" spans="1:15" x14ac:dyDescent="0.25">
      <c r="A161" s="3">
        <v>42956</v>
      </c>
      <c r="B161" s="4">
        <v>1.1758999999999999</v>
      </c>
      <c r="C161" s="5">
        <v>110.08</v>
      </c>
      <c r="D161" s="4">
        <v>1.3005</v>
      </c>
      <c r="E161" s="4">
        <v>0.9637</v>
      </c>
      <c r="F161" s="4">
        <v>1.27</v>
      </c>
      <c r="G161" s="4">
        <v>0.78890000000000005</v>
      </c>
      <c r="I161" s="3">
        <v>42957</v>
      </c>
      <c r="J161" s="6">
        <f t="shared" si="13"/>
        <v>1.1055361850498269E-3</v>
      </c>
      <c r="K161" s="6">
        <f t="shared" si="14"/>
        <v>-7.8125E-3</v>
      </c>
      <c r="L161" s="6">
        <f t="shared" si="15"/>
        <v>-2.3068050749710522E-3</v>
      </c>
      <c r="M161" s="6">
        <f t="shared" si="16"/>
        <v>-1.1414340562415637E-3</v>
      </c>
      <c r="N161" s="6">
        <f t="shared" si="17"/>
        <v>3.4645669291337722E-3</v>
      </c>
      <c r="O161" s="6">
        <f t="shared" si="18"/>
        <v>-1.7746228926354135E-3</v>
      </c>
    </row>
    <row r="162" spans="1:15" x14ac:dyDescent="0.25">
      <c r="A162" s="3">
        <v>42957</v>
      </c>
      <c r="B162" s="4">
        <v>1.1772</v>
      </c>
      <c r="C162" s="5">
        <v>109.22</v>
      </c>
      <c r="D162" s="4">
        <v>1.2975000000000001</v>
      </c>
      <c r="E162" s="4">
        <v>0.96260000000000001</v>
      </c>
      <c r="F162" s="4">
        <v>1.2744</v>
      </c>
      <c r="G162" s="4">
        <v>0.78749999999999998</v>
      </c>
      <c r="I162" s="3">
        <v>42958</v>
      </c>
      <c r="J162" s="6">
        <f t="shared" si="13"/>
        <v>4.0774719673801751E-3</v>
      </c>
      <c r="K162" s="6">
        <f t="shared" si="14"/>
        <v>-2.7467496795463564E-4</v>
      </c>
      <c r="L162" s="6">
        <f t="shared" si="15"/>
        <v>2.8516377649323577E-3</v>
      </c>
      <c r="M162" s="6">
        <f t="shared" si="16"/>
        <v>-7.2719717431957154E-4</v>
      </c>
      <c r="N162" s="6">
        <f t="shared" si="17"/>
        <v>-4.78656622724416E-3</v>
      </c>
      <c r="O162" s="6">
        <f t="shared" si="18"/>
        <v>2.4126984126984219E-3</v>
      </c>
    </row>
    <row r="163" spans="1:15" x14ac:dyDescent="0.25">
      <c r="A163" s="3">
        <v>42958</v>
      </c>
      <c r="B163" s="4">
        <v>1.1819999999999999</v>
      </c>
      <c r="C163" s="5">
        <v>109.19</v>
      </c>
      <c r="D163" s="4">
        <v>1.3011999999999999</v>
      </c>
      <c r="E163" s="4">
        <v>0.96189999999999998</v>
      </c>
      <c r="F163" s="4">
        <v>1.2683</v>
      </c>
      <c r="G163" s="4">
        <v>0.78939999999999999</v>
      </c>
      <c r="I163" s="3">
        <v>42961</v>
      </c>
      <c r="J163" s="6">
        <f t="shared" si="13"/>
        <v>-3.3840947546531774E-3</v>
      </c>
      <c r="K163" s="6">
        <f t="shared" si="14"/>
        <v>4.1212565253228028E-3</v>
      </c>
      <c r="L163" s="6">
        <f t="shared" si="15"/>
        <v>-3.6120504150014554E-3</v>
      </c>
      <c r="M163" s="6">
        <f t="shared" si="16"/>
        <v>1.060401289115287E-2</v>
      </c>
      <c r="N163" s="6">
        <f t="shared" si="17"/>
        <v>2.9961365607507062E-3</v>
      </c>
      <c r="O163" s="6">
        <f t="shared" si="18"/>
        <v>-5.4471750696731824E-3</v>
      </c>
    </row>
    <row r="164" spans="1:15" x14ac:dyDescent="0.25">
      <c r="A164" s="3">
        <v>42961</v>
      </c>
      <c r="B164" s="4">
        <v>1.1779999999999999</v>
      </c>
      <c r="C164" s="5">
        <v>109.64</v>
      </c>
      <c r="D164" s="4">
        <v>1.2965</v>
      </c>
      <c r="E164" s="4">
        <v>0.97209999999999996</v>
      </c>
      <c r="F164" s="4">
        <v>1.2721</v>
      </c>
      <c r="G164" s="4">
        <v>0.78510000000000002</v>
      </c>
      <c r="I164" s="3">
        <v>42962</v>
      </c>
      <c r="J164" s="6">
        <f t="shared" si="13"/>
        <v>-3.8200339558573937E-3</v>
      </c>
      <c r="K164" s="6">
        <f t="shared" si="14"/>
        <v>9.3943816125501289E-3</v>
      </c>
      <c r="L164" s="6">
        <f t="shared" si="15"/>
        <v>-7.3274199768608161E-3</v>
      </c>
      <c r="M164" s="6">
        <f t="shared" si="16"/>
        <v>6.1722045057099884E-4</v>
      </c>
      <c r="N164" s="6">
        <f t="shared" si="17"/>
        <v>2.8299661976260992E-3</v>
      </c>
      <c r="O164" s="6">
        <f t="shared" si="18"/>
        <v>-3.6937969685391092E-3</v>
      </c>
    </row>
    <row r="165" spans="1:15" x14ac:dyDescent="0.25">
      <c r="A165" s="3">
        <v>42962</v>
      </c>
      <c r="B165" s="4">
        <v>1.1735</v>
      </c>
      <c r="C165" s="5">
        <v>110.67</v>
      </c>
      <c r="D165" s="4">
        <v>1.2869999999999999</v>
      </c>
      <c r="E165" s="4">
        <v>0.97270000000000001</v>
      </c>
      <c r="F165" s="4">
        <v>1.2757000000000001</v>
      </c>
      <c r="G165" s="4">
        <v>0.78220000000000001</v>
      </c>
      <c r="I165" s="3">
        <v>42963</v>
      </c>
      <c r="J165" s="6">
        <f t="shared" si="13"/>
        <v>2.9825308904984915E-3</v>
      </c>
      <c r="K165" s="6">
        <f t="shared" si="14"/>
        <v>-4.3372187584711508E-3</v>
      </c>
      <c r="L165" s="6">
        <f t="shared" si="15"/>
        <v>1.5540015540016494E-3</v>
      </c>
      <c r="M165" s="6">
        <f t="shared" si="16"/>
        <v>-6.9908502107536297E-3</v>
      </c>
      <c r="N165" s="6">
        <f t="shared" si="17"/>
        <v>-1.105275535000394E-2</v>
      </c>
      <c r="O165" s="6">
        <f t="shared" si="18"/>
        <v>1.3040143185885977E-2</v>
      </c>
    </row>
    <row r="166" spans="1:15" x14ac:dyDescent="0.25">
      <c r="A166" s="3">
        <v>42963</v>
      </c>
      <c r="B166" s="4">
        <v>1.177</v>
      </c>
      <c r="C166" s="5">
        <v>110.19</v>
      </c>
      <c r="D166" s="4">
        <v>1.2889999999999999</v>
      </c>
      <c r="E166" s="4">
        <v>0.96589999999999998</v>
      </c>
      <c r="F166" s="4">
        <v>1.2616000000000001</v>
      </c>
      <c r="G166" s="4">
        <v>0.79239999999999999</v>
      </c>
      <c r="I166" s="3">
        <v>42964</v>
      </c>
      <c r="J166" s="6">
        <f t="shared" si="13"/>
        <v>-3.908241291418757E-3</v>
      </c>
      <c r="K166" s="6">
        <f t="shared" si="14"/>
        <v>-5.6266448861058693E-3</v>
      </c>
      <c r="L166" s="6">
        <f t="shared" si="15"/>
        <v>-1.6291698991466319E-3</v>
      </c>
      <c r="M166" s="6">
        <f t="shared" si="16"/>
        <v>-3.1059115850502472E-3</v>
      </c>
      <c r="N166" s="6">
        <f t="shared" si="17"/>
        <v>4.9936588459098541E-3</v>
      </c>
      <c r="O166" s="6">
        <f t="shared" si="18"/>
        <v>-4.7955577990913545E-3</v>
      </c>
    </row>
    <row r="167" spans="1:15" x14ac:dyDescent="0.25">
      <c r="A167" s="3">
        <v>42964</v>
      </c>
      <c r="B167" s="4">
        <v>1.1724000000000001</v>
      </c>
      <c r="C167" s="5">
        <v>109.57</v>
      </c>
      <c r="D167" s="4">
        <v>1.2868999999999999</v>
      </c>
      <c r="E167" s="4">
        <v>0.96289999999999998</v>
      </c>
      <c r="F167" s="4">
        <v>1.2679</v>
      </c>
      <c r="G167" s="4">
        <v>0.78859999999999997</v>
      </c>
      <c r="I167" s="3">
        <v>42965</v>
      </c>
      <c r="J167" s="6">
        <f t="shared" si="13"/>
        <v>3.241214602524467E-3</v>
      </c>
      <c r="K167" s="6">
        <f t="shared" si="14"/>
        <v>-3.4681025828237066E-3</v>
      </c>
      <c r="L167" s="6">
        <f t="shared" si="15"/>
        <v>5.439428082991693E-4</v>
      </c>
      <c r="M167" s="6">
        <f t="shared" si="16"/>
        <v>2.1809118288502738E-3</v>
      </c>
      <c r="N167" s="6">
        <f t="shared" si="17"/>
        <v>-7.3349633251834634E-3</v>
      </c>
      <c r="O167" s="6">
        <f t="shared" si="18"/>
        <v>5.7063149885874243E-3</v>
      </c>
    </row>
    <row r="168" spans="1:15" x14ac:dyDescent="0.25">
      <c r="A168" s="3">
        <v>42965</v>
      </c>
      <c r="B168" s="4">
        <v>1.1761999999999999</v>
      </c>
      <c r="C168" s="5">
        <v>109.19</v>
      </c>
      <c r="D168" s="4">
        <v>1.2876000000000001</v>
      </c>
      <c r="E168" s="4">
        <v>0.96499999999999997</v>
      </c>
      <c r="F168" s="4">
        <v>1.2585999999999999</v>
      </c>
      <c r="G168" s="4">
        <v>0.79310000000000003</v>
      </c>
      <c r="I168" s="3">
        <v>42968</v>
      </c>
      <c r="J168" s="6">
        <f t="shared" si="13"/>
        <v>4.5910559428670172E-3</v>
      </c>
      <c r="K168" s="6">
        <f t="shared" si="14"/>
        <v>-1.9232530451506191E-3</v>
      </c>
      <c r="L168" s="6">
        <f t="shared" si="15"/>
        <v>1.9415967691829294E-3</v>
      </c>
      <c r="M168" s="6">
        <f t="shared" si="16"/>
        <v>-3.3160621761657572E-3</v>
      </c>
      <c r="N168" s="6">
        <f t="shared" si="17"/>
        <v>-2.1452407436833854E-3</v>
      </c>
      <c r="O168" s="6">
        <f t="shared" si="18"/>
        <v>1.0087000378262712E-3</v>
      </c>
    </row>
    <row r="169" spans="1:15" x14ac:dyDescent="0.25">
      <c r="A169" s="3">
        <v>42968</v>
      </c>
      <c r="B169" s="4">
        <v>1.1816</v>
      </c>
      <c r="C169" s="5">
        <v>108.98</v>
      </c>
      <c r="D169" s="4">
        <v>1.2901</v>
      </c>
      <c r="E169" s="4">
        <v>0.96179999999999999</v>
      </c>
      <c r="F169" s="4">
        <v>1.2559</v>
      </c>
      <c r="G169" s="4">
        <v>0.79390000000000005</v>
      </c>
      <c r="I169" s="3">
        <v>42969</v>
      </c>
      <c r="J169" s="6">
        <f t="shared" si="13"/>
        <v>-4.5700744752877887E-3</v>
      </c>
      <c r="K169" s="6">
        <f t="shared" si="14"/>
        <v>5.4138374013579238E-3</v>
      </c>
      <c r="L169" s="6">
        <f t="shared" si="15"/>
        <v>-5.9685295713510778E-3</v>
      </c>
      <c r="M169" s="6">
        <f t="shared" si="16"/>
        <v>6.6541900603036552E-3</v>
      </c>
      <c r="N169" s="6">
        <f t="shared" si="17"/>
        <v>1.592483477983464E-4</v>
      </c>
      <c r="O169" s="6">
        <f t="shared" si="18"/>
        <v>-3.5268925557375708E-3</v>
      </c>
    </row>
    <row r="170" spans="1:15" x14ac:dyDescent="0.25">
      <c r="A170" s="3">
        <v>42969</v>
      </c>
      <c r="B170" s="4">
        <v>1.1761999999999999</v>
      </c>
      <c r="C170" s="5">
        <v>109.57</v>
      </c>
      <c r="D170" s="4">
        <v>1.2824</v>
      </c>
      <c r="E170" s="4">
        <v>0.96819999999999995</v>
      </c>
      <c r="F170" s="4">
        <v>1.2561</v>
      </c>
      <c r="G170" s="4">
        <v>0.79110000000000003</v>
      </c>
      <c r="I170" s="3">
        <v>42970</v>
      </c>
      <c r="J170" s="6">
        <f t="shared" si="13"/>
        <v>3.9108995068866115E-3</v>
      </c>
      <c r="K170" s="6">
        <f t="shared" si="14"/>
        <v>-4.9283563019073551E-3</v>
      </c>
      <c r="L170" s="6">
        <f t="shared" si="15"/>
        <v>-1.8714909544603753E-3</v>
      </c>
      <c r="M170" s="6">
        <f t="shared" si="16"/>
        <v>-2.9952489155131712E-3</v>
      </c>
      <c r="N170" s="6">
        <f t="shared" si="17"/>
        <v>-4.7766897540002518E-4</v>
      </c>
      <c r="O170" s="6">
        <f t="shared" si="18"/>
        <v>-8.8484388825693649E-4</v>
      </c>
    </row>
    <row r="171" spans="1:15" x14ac:dyDescent="0.25">
      <c r="A171" s="3">
        <v>42970</v>
      </c>
      <c r="B171" s="4">
        <v>1.1808000000000001</v>
      </c>
      <c r="C171" s="5">
        <v>109.03</v>
      </c>
      <c r="D171" s="4">
        <v>1.28</v>
      </c>
      <c r="E171" s="4">
        <v>0.96530000000000005</v>
      </c>
      <c r="F171" s="4">
        <v>1.2555000000000001</v>
      </c>
      <c r="G171" s="4">
        <v>0.79039999999999999</v>
      </c>
      <c r="I171" s="3">
        <v>42971</v>
      </c>
      <c r="J171" s="6">
        <f t="shared" si="13"/>
        <v>-7.6219512195130346E-4</v>
      </c>
      <c r="K171" s="6">
        <f t="shared" si="14"/>
        <v>4.8610474181418617E-3</v>
      </c>
      <c r="L171" s="6">
        <f t="shared" si="15"/>
        <v>0</v>
      </c>
      <c r="M171" s="6">
        <f t="shared" si="16"/>
        <v>1.0359473738730252E-4</v>
      </c>
      <c r="N171" s="6">
        <f t="shared" si="17"/>
        <v>-2.947033054560011E-3</v>
      </c>
      <c r="O171" s="6">
        <f t="shared" si="18"/>
        <v>-2.5303643724694513E-4</v>
      </c>
    </row>
    <row r="172" spans="1:15" x14ac:dyDescent="0.25">
      <c r="A172" s="3">
        <v>42971</v>
      </c>
      <c r="B172" s="4">
        <v>1.1798999999999999</v>
      </c>
      <c r="C172" s="5">
        <v>109.56</v>
      </c>
      <c r="D172" s="4">
        <v>1.28</v>
      </c>
      <c r="E172" s="4">
        <v>0.96540000000000004</v>
      </c>
      <c r="F172" s="4">
        <v>1.2518</v>
      </c>
      <c r="G172" s="4">
        <v>0.79020000000000001</v>
      </c>
      <c r="I172" s="3">
        <v>42972</v>
      </c>
      <c r="J172" s="6">
        <f t="shared" si="13"/>
        <v>1.0763624035935448E-2</v>
      </c>
      <c r="K172" s="6">
        <f t="shared" si="14"/>
        <v>-1.8254837531945789E-3</v>
      </c>
      <c r="L172" s="6">
        <f t="shared" si="15"/>
        <v>6.7968750000000355E-3</v>
      </c>
      <c r="M172" s="6">
        <f t="shared" si="16"/>
        <v>-8.9082245701264107E-3</v>
      </c>
      <c r="N172" s="6">
        <f t="shared" si="17"/>
        <v>-2.9557437290301802E-3</v>
      </c>
      <c r="O172" s="6">
        <f t="shared" si="18"/>
        <v>4.0496076942546644E-3</v>
      </c>
    </row>
    <row r="173" spans="1:15" x14ac:dyDescent="0.25">
      <c r="A173" s="3">
        <v>42972</v>
      </c>
      <c r="B173" s="4">
        <v>1.1926000000000001</v>
      </c>
      <c r="C173" s="5">
        <v>109.36</v>
      </c>
      <c r="D173" s="4">
        <v>1.2887</v>
      </c>
      <c r="E173" s="4">
        <v>0.95679999999999998</v>
      </c>
      <c r="F173" s="4">
        <v>1.2481</v>
      </c>
      <c r="G173" s="4">
        <v>0.79339999999999999</v>
      </c>
      <c r="I173" s="3">
        <v>42975</v>
      </c>
      <c r="J173" s="6">
        <f t="shared" si="13"/>
        <v>4.4440717759515191E-3</v>
      </c>
      <c r="K173" s="6">
        <f t="shared" si="14"/>
        <v>-1.0058522311631179E-3</v>
      </c>
      <c r="L173" s="6">
        <f t="shared" si="15"/>
        <v>3.5694886319546093E-3</v>
      </c>
      <c r="M173" s="6">
        <f t="shared" si="16"/>
        <v>-1.5677257525082977E-3</v>
      </c>
      <c r="N173" s="6">
        <f t="shared" si="17"/>
        <v>2.1632881980608865E-3</v>
      </c>
      <c r="O173" s="6">
        <f t="shared" si="18"/>
        <v>3.6551550289891654E-3</v>
      </c>
    </row>
    <row r="174" spans="1:15" x14ac:dyDescent="0.25">
      <c r="A174" s="3">
        <v>42975</v>
      </c>
      <c r="B174" s="4">
        <v>1.1979</v>
      </c>
      <c r="C174" s="5">
        <v>109.25</v>
      </c>
      <c r="D174" s="4">
        <v>1.2932999999999999</v>
      </c>
      <c r="E174" s="4">
        <v>0.95530000000000004</v>
      </c>
      <c r="F174" s="4">
        <v>1.2507999999999999</v>
      </c>
      <c r="G174" s="4">
        <v>0.79630000000000001</v>
      </c>
      <c r="I174" s="3">
        <v>42976</v>
      </c>
      <c r="J174" s="6">
        <f t="shared" si="13"/>
        <v>-5.8435595625672132E-4</v>
      </c>
      <c r="K174" s="6">
        <f t="shared" si="14"/>
        <v>4.5766590389015871E-3</v>
      </c>
      <c r="L174" s="6">
        <f t="shared" si="15"/>
        <v>-1.0051805458902718E-3</v>
      </c>
      <c r="M174" s="6">
        <f t="shared" si="16"/>
        <v>2.0935831675905625E-4</v>
      </c>
      <c r="N174" s="6">
        <f t="shared" si="17"/>
        <v>2.398464982413806E-4</v>
      </c>
      <c r="O174" s="6">
        <f t="shared" si="18"/>
        <v>-2.0092929800327175E-3</v>
      </c>
    </row>
    <row r="175" spans="1:15" x14ac:dyDescent="0.25">
      <c r="A175" s="3">
        <v>42976</v>
      </c>
      <c r="B175" s="4">
        <v>1.1972</v>
      </c>
      <c r="C175" s="5">
        <v>109.75</v>
      </c>
      <c r="D175" s="4">
        <v>1.292</v>
      </c>
      <c r="E175" s="4">
        <v>0.95550000000000002</v>
      </c>
      <c r="F175" s="4">
        <v>1.2511000000000001</v>
      </c>
      <c r="G175" s="4">
        <v>0.79469999999999996</v>
      </c>
      <c r="I175" s="3">
        <v>42977</v>
      </c>
      <c r="J175" s="6">
        <f t="shared" si="13"/>
        <v>-7.4340126962914033E-3</v>
      </c>
      <c r="K175" s="6">
        <f t="shared" si="14"/>
        <v>4.3735763097949576E-3</v>
      </c>
      <c r="L175" s="6">
        <f t="shared" si="15"/>
        <v>4.6439628482963791E-4</v>
      </c>
      <c r="M175" s="6">
        <f t="shared" si="16"/>
        <v>8.4772370486656534E-3</v>
      </c>
      <c r="N175" s="6">
        <f t="shared" si="17"/>
        <v>8.7922628087282462E-3</v>
      </c>
      <c r="O175" s="6">
        <f t="shared" si="18"/>
        <v>-5.2850132125330518E-3</v>
      </c>
    </row>
    <row r="176" spans="1:15" x14ac:dyDescent="0.25">
      <c r="A176" s="3">
        <v>42977</v>
      </c>
      <c r="B176" s="4">
        <v>1.1882999999999999</v>
      </c>
      <c r="C176" s="5">
        <v>110.23</v>
      </c>
      <c r="D176" s="4">
        <v>1.2926</v>
      </c>
      <c r="E176" s="4">
        <v>0.96360000000000001</v>
      </c>
      <c r="F176" s="4">
        <v>1.2621</v>
      </c>
      <c r="G176" s="4">
        <v>0.79049999999999998</v>
      </c>
      <c r="I176" s="3">
        <v>42978</v>
      </c>
      <c r="J176" s="6">
        <f t="shared" si="13"/>
        <v>2.2721534965919332E-3</v>
      </c>
      <c r="K176" s="6">
        <f t="shared" si="14"/>
        <v>-2.3587045268983475E-3</v>
      </c>
      <c r="L176" s="6">
        <f t="shared" si="15"/>
        <v>3.8681726752276546E-4</v>
      </c>
      <c r="M176" s="6">
        <f t="shared" si="16"/>
        <v>-5.0850975508509588E-3</v>
      </c>
      <c r="N176" s="6">
        <f t="shared" si="17"/>
        <v>-1.1013390381110821E-2</v>
      </c>
      <c r="O176" s="6">
        <f t="shared" si="18"/>
        <v>5.3130929791271875E-3</v>
      </c>
    </row>
    <row r="177" spans="1:15" x14ac:dyDescent="0.25">
      <c r="A177" s="3">
        <v>42978</v>
      </c>
      <c r="B177" s="4">
        <v>1.1910000000000001</v>
      </c>
      <c r="C177" s="5">
        <v>109.97</v>
      </c>
      <c r="D177" s="4">
        <v>1.2930999999999999</v>
      </c>
      <c r="E177" s="4">
        <v>0.9587</v>
      </c>
      <c r="F177" s="4">
        <v>1.2482</v>
      </c>
      <c r="G177" s="4">
        <v>0.79469999999999996</v>
      </c>
      <c r="I177" s="3">
        <v>42979</v>
      </c>
      <c r="J177" s="6">
        <f t="shared" si="13"/>
        <v>-4.2821158690177219E-3</v>
      </c>
      <c r="K177" s="6">
        <f t="shared" si="14"/>
        <v>2.7280167318359805E-3</v>
      </c>
      <c r="L177" s="6">
        <f t="shared" si="15"/>
        <v>1.546670791122029E-3</v>
      </c>
      <c r="M177" s="6">
        <f t="shared" si="16"/>
        <v>6.2584750182539395E-3</v>
      </c>
      <c r="N177" s="6">
        <f t="shared" si="17"/>
        <v>-6.8899214869411196E-3</v>
      </c>
      <c r="O177" s="6">
        <f t="shared" si="18"/>
        <v>2.6425066062665259E-3</v>
      </c>
    </row>
    <row r="178" spans="1:15" x14ac:dyDescent="0.25">
      <c r="A178" s="3">
        <v>42979</v>
      </c>
      <c r="B178" s="4">
        <v>1.1859</v>
      </c>
      <c r="C178" s="5">
        <v>110.27</v>
      </c>
      <c r="D178" s="4">
        <v>1.2950999999999999</v>
      </c>
      <c r="E178" s="4">
        <v>0.9647</v>
      </c>
      <c r="F178" s="4">
        <v>1.2396</v>
      </c>
      <c r="G178" s="4">
        <v>0.79679999999999995</v>
      </c>
      <c r="I178" s="3">
        <v>42982</v>
      </c>
      <c r="J178" s="6">
        <f t="shared" si="13"/>
        <v>3.1199932540686426E-3</v>
      </c>
      <c r="K178" s="6">
        <f t="shared" si="14"/>
        <v>-4.8063843293734143E-3</v>
      </c>
      <c r="L178" s="6">
        <f t="shared" si="15"/>
        <v>-1.4670681800633689E-3</v>
      </c>
      <c r="M178" s="6">
        <f t="shared" si="16"/>
        <v>-6.426868456514967E-3</v>
      </c>
      <c r="N178" s="6">
        <f t="shared" si="17"/>
        <v>1.7747660535656351E-3</v>
      </c>
      <c r="O178" s="6">
        <f t="shared" si="18"/>
        <v>-3.0120481927710108E-3</v>
      </c>
    </row>
    <row r="179" spans="1:15" x14ac:dyDescent="0.25">
      <c r="A179" s="3">
        <v>42982</v>
      </c>
      <c r="B179" s="4">
        <v>1.1896</v>
      </c>
      <c r="C179" s="5">
        <v>109.74</v>
      </c>
      <c r="D179" s="4">
        <v>1.2931999999999999</v>
      </c>
      <c r="E179" s="4">
        <v>0.95850000000000002</v>
      </c>
      <c r="F179" s="4">
        <v>1.2418</v>
      </c>
      <c r="G179" s="4">
        <v>0.7944</v>
      </c>
      <c r="I179" s="3">
        <v>42983</v>
      </c>
      <c r="J179" s="6">
        <f t="shared" si="13"/>
        <v>1.5131136516475241E-3</v>
      </c>
      <c r="K179" s="6">
        <f t="shared" si="14"/>
        <v>-8.4745762711864181E-3</v>
      </c>
      <c r="L179" s="6">
        <f t="shared" si="15"/>
        <v>7.8100835137642211E-3</v>
      </c>
      <c r="M179" s="6">
        <f t="shared" si="16"/>
        <v>-3.3385498174229866E-3</v>
      </c>
      <c r="N179" s="6">
        <f t="shared" si="17"/>
        <v>-3.7043002093734012E-3</v>
      </c>
      <c r="O179" s="6">
        <f t="shared" si="18"/>
        <v>6.5458207452164796E-3</v>
      </c>
    </row>
    <row r="180" spans="1:15" x14ac:dyDescent="0.25">
      <c r="A180" s="3">
        <v>42983</v>
      </c>
      <c r="B180" s="4">
        <v>1.1914</v>
      </c>
      <c r="C180" s="5">
        <v>108.81</v>
      </c>
      <c r="D180" s="4">
        <v>1.3032999999999999</v>
      </c>
      <c r="E180" s="4">
        <v>0.95530000000000004</v>
      </c>
      <c r="F180" s="4">
        <v>1.2372000000000001</v>
      </c>
      <c r="G180" s="4">
        <v>0.79959999999999998</v>
      </c>
      <c r="I180" s="3">
        <v>42984</v>
      </c>
      <c r="J180" s="6">
        <f t="shared" si="13"/>
        <v>2.5180459963070057E-4</v>
      </c>
      <c r="K180" s="6">
        <f t="shared" si="14"/>
        <v>3.859939343810348E-3</v>
      </c>
      <c r="L180" s="6">
        <f t="shared" si="15"/>
        <v>7.6728305071749325E-4</v>
      </c>
      <c r="M180" s="6">
        <f t="shared" si="16"/>
        <v>1.1514707421751424E-3</v>
      </c>
      <c r="N180" s="6">
        <f t="shared" si="17"/>
        <v>-1.1881668283220348E-2</v>
      </c>
      <c r="O180" s="6">
        <f t="shared" si="18"/>
        <v>5.002501250626068E-4</v>
      </c>
    </row>
    <row r="181" spans="1:15" x14ac:dyDescent="0.25">
      <c r="A181" s="3">
        <v>42984</v>
      </c>
      <c r="B181" s="4">
        <v>1.1917</v>
      </c>
      <c r="C181" s="5">
        <v>109.23</v>
      </c>
      <c r="D181" s="4">
        <v>1.3043</v>
      </c>
      <c r="E181" s="4">
        <v>0.95640000000000003</v>
      </c>
      <c r="F181" s="4">
        <v>1.2224999999999999</v>
      </c>
      <c r="G181" s="4">
        <v>0.8</v>
      </c>
      <c r="I181" s="3">
        <v>42985</v>
      </c>
      <c r="J181" s="6">
        <f t="shared" si="13"/>
        <v>8.894856087941605E-3</v>
      </c>
      <c r="K181" s="6">
        <f t="shared" si="14"/>
        <v>-7.1408953584179979E-3</v>
      </c>
      <c r="L181" s="6">
        <f t="shared" si="15"/>
        <v>4.4468297170896509E-3</v>
      </c>
      <c r="M181" s="6">
        <f t="shared" si="16"/>
        <v>-6.0644081974069453E-3</v>
      </c>
      <c r="N181" s="6">
        <f t="shared" si="17"/>
        <v>-9.1615541922289712E-3</v>
      </c>
      <c r="O181" s="6">
        <f t="shared" si="18"/>
        <v>5.8749999999998526E-3</v>
      </c>
    </row>
    <row r="182" spans="1:15" x14ac:dyDescent="0.25">
      <c r="A182" s="3">
        <v>42985</v>
      </c>
      <c r="B182" s="4">
        <v>1.2022999999999999</v>
      </c>
      <c r="C182" s="5">
        <v>108.45</v>
      </c>
      <c r="D182" s="4">
        <v>1.3101</v>
      </c>
      <c r="E182" s="4">
        <v>0.9506</v>
      </c>
      <c r="F182" s="4">
        <v>1.2113</v>
      </c>
      <c r="G182" s="4">
        <v>0.80469999999999997</v>
      </c>
      <c r="I182" s="3">
        <v>42986</v>
      </c>
      <c r="J182" s="6">
        <f t="shared" si="13"/>
        <v>9.9808699991688066E-4</v>
      </c>
      <c r="K182" s="6">
        <f t="shared" si="14"/>
        <v>-5.6247118487782188E-3</v>
      </c>
      <c r="L182" s="6">
        <f t="shared" si="15"/>
        <v>7.4040149606899863E-3</v>
      </c>
      <c r="M182" s="6">
        <f t="shared" si="16"/>
        <v>-6.4169997896065256E-3</v>
      </c>
      <c r="N182" s="6">
        <f t="shared" si="17"/>
        <v>3.384793197391156E-3</v>
      </c>
      <c r="O182" s="6">
        <f t="shared" si="18"/>
        <v>1.4912389710450835E-3</v>
      </c>
    </row>
    <row r="183" spans="1:15" x14ac:dyDescent="0.25">
      <c r="A183" s="3">
        <v>42986</v>
      </c>
      <c r="B183" s="4">
        <v>1.2035</v>
      </c>
      <c r="C183" s="5">
        <v>107.84</v>
      </c>
      <c r="D183" s="4">
        <v>1.3198000000000001</v>
      </c>
      <c r="E183" s="4">
        <v>0.94450000000000001</v>
      </c>
      <c r="F183" s="4">
        <v>1.2154</v>
      </c>
      <c r="G183" s="4">
        <v>0.80589999999999995</v>
      </c>
      <c r="I183" s="3">
        <v>42989</v>
      </c>
      <c r="J183" s="6">
        <f t="shared" si="13"/>
        <v>-6.8134607395097246E-3</v>
      </c>
      <c r="K183" s="6">
        <f t="shared" si="14"/>
        <v>1.4558605341246311E-2</v>
      </c>
      <c r="L183" s="6">
        <f t="shared" si="15"/>
        <v>-2.6519169571147527E-3</v>
      </c>
      <c r="M183" s="6">
        <f t="shared" si="16"/>
        <v>1.2387506617257849E-2</v>
      </c>
      <c r="N183" s="6">
        <f t="shared" si="17"/>
        <v>-3.6202073391475853E-3</v>
      </c>
      <c r="O183" s="6">
        <f t="shared" si="18"/>
        <v>-3.722546221615608E-3</v>
      </c>
    </row>
    <row r="184" spans="1:15" x14ac:dyDescent="0.25">
      <c r="A184" s="3">
        <v>42989</v>
      </c>
      <c r="B184" s="4">
        <v>1.1953</v>
      </c>
      <c r="C184" s="5">
        <v>109.41</v>
      </c>
      <c r="D184" s="4">
        <v>1.3163</v>
      </c>
      <c r="E184" s="4">
        <v>0.95620000000000005</v>
      </c>
      <c r="F184" s="4">
        <v>1.2110000000000001</v>
      </c>
      <c r="G184" s="4">
        <v>0.80289999999999995</v>
      </c>
      <c r="I184" s="3">
        <v>42990</v>
      </c>
      <c r="J184" s="6">
        <f t="shared" si="13"/>
        <v>1.171254078474071E-3</v>
      </c>
      <c r="K184" s="6">
        <f t="shared" si="14"/>
        <v>6.9463485970204797E-3</v>
      </c>
      <c r="L184" s="6">
        <f t="shared" si="15"/>
        <v>9.192433335865724E-3</v>
      </c>
      <c r="M184" s="6">
        <f t="shared" si="16"/>
        <v>4.2878058983475409E-3</v>
      </c>
      <c r="N184" s="6">
        <f t="shared" si="17"/>
        <v>6.1106523534268931E-3</v>
      </c>
      <c r="O184" s="6">
        <f t="shared" si="18"/>
        <v>-1.245485116452838E-3</v>
      </c>
    </row>
    <row r="185" spans="1:15" x14ac:dyDescent="0.25">
      <c r="A185" s="3">
        <v>42990</v>
      </c>
      <c r="B185" s="4">
        <v>1.1967000000000001</v>
      </c>
      <c r="C185" s="5">
        <v>110.17</v>
      </c>
      <c r="D185" s="4">
        <v>1.3284</v>
      </c>
      <c r="E185" s="4">
        <v>0.96030000000000004</v>
      </c>
      <c r="F185" s="4">
        <v>1.2183999999999999</v>
      </c>
      <c r="G185" s="4">
        <v>0.80189999999999995</v>
      </c>
      <c r="I185" s="3">
        <v>42991</v>
      </c>
      <c r="J185" s="6">
        <f t="shared" si="13"/>
        <v>-6.7686136876410341E-3</v>
      </c>
      <c r="K185" s="6">
        <f t="shared" si="14"/>
        <v>2.8138331669238514E-3</v>
      </c>
      <c r="L185" s="6">
        <f t="shared" si="15"/>
        <v>-5.4953327311051403E-3</v>
      </c>
      <c r="M185" s="6">
        <f t="shared" si="16"/>
        <v>4.1653649901072232E-3</v>
      </c>
      <c r="N185" s="6">
        <f t="shared" si="17"/>
        <v>-9.0282337491787157E-4</v>
      </c>
      <c r="O185" s="6">
        <f t="shared" si="18"/>
        <v>-4.2399301658559985E-3</v>
      </c>
    </row>
    <row r="186" spans="1:15" x14ac:dyDescent="0.25">
      <c r="A186" s="3">
        <v>42991</v>
      </c>
      <c r="B186" s="4">
        <v>1.1886000000000001</v>
      </c>
      <c r="C186" s="5">
        <v>110.48</v>
      </c>
      <c r="D186" s="4">
        <v>1.3210999999999999</v>
      </c>
      <c r="E186" s="4">
        <v>0.96430000000000005</v>
      </c>
      <c r="F186" s="4">
        <v>1.2173</v>
      </c>
      <c r="G186" s="4">
        <v>0.79849999999999999</v>
      </c>
      <c r="I186" s="3">
        <v>42992</v>
      </c>
      <c r="J186" s="6">
        <f t="shared" si="13"/>
        <v>2.7763755678948954E-3</v>
      </c>
      <c r="K186" s="6">
        <f t="shared" si="14"/>
        <v>-2.2628530050687878E-3</v>
      </c>
      <c r="L186" s="6">
        <f t="shared" si="15"/>
        <v>1.4079176443872576E-2</v>
      </c>
      <c r="M186" s="6">
        <f t="shared" si="16"/>
        <v>-1.2444260085037184E-3</v>
      </c>
      <c r="N186" s="6">
        <f t="shared" si="17"/>
        <v>-7.3934116487317514E-4</v>
      </c>
      <c r="O186" s="6">
        <f t="shared" si="18"/>
        <v>2.6299311208515253E-3</v>
      </c>
    </row>
    <row r="187" spans="1:15" x14ac:dyDescent="0.25">
      <c r="A187" s="3">
        <v>42992</v>
      </c>
      <c r="B187" s="4">
        <v>1.1919</v>
      </c>
      <c r="C187" s="5">
        <v>110.23</v>
      </c>
      <c r="D187" s="4">
        <v>1.3396999999999999</v>
      </c>
      <c r="E187" s="4">
        <v>0.96309999999999996</v>
      </c>
      <c r="F187" s="4">
        <v>1.2163999999999999</v>
      </c>
      <c r="G187" s="4">
        <v>0.80059999999999998</v>
      </c>
      <c r="I187" s="3">
        <v>42993</v>
      </c>
      <c r="J187" s="6">
        <f t="shared" si="13"/>
        <v>2.013591744273846E-3</v>
      </c>
      <c r="K187" s="6">
        <f t="shared" si="14"/>
        <v>5.5338836977230077E-3</v>
      </c>
      <c r="L187" s="6">
        <f t="shared" si="15"/>
        <v>1.4630141076360514E-2</v>
      </c>
      <c r="M187" s="6">
        <f t="shared" si="16"/>
        <v>-3.3226040909563048E-3</v>
      </c>
      <c r="N187" s="6">
        <f t="shared" si="17"/>
        <v>2.4662939822428509E-3</v>
      </c>
      <c r="O187" s="6">
        <f t="shared" si="18"/>
        <v>-4.9962528103919546E-4</v>
      </c>
    </row>
    <row r="188" spans="1:15" x14ac:dyDescent="0.25">
      <c r="A188" s="3">
        <v>42993</v>
      </c>
      <c r="B188" s="4">
        <v>1.1942999999999999</v>
      </c>
      <c r="C188" s="5">
        <v>110.84</v>
      </c>
      <c r="D188" s="4">
        <v>1.3593</v>
      </c>
      <c r="E188" s="4">
        <v>0.95989999999999998</v>
      </c>
      <c r="F188" s="4">
        <v>1.2194</v>
      </c>
      <c r="G188" s="4">
        <v>0.80020000000000002</v>
      </c>
      <c r="I188" s="3">
        <v>42996</v>
      </c>
      <c r="J188" s="6">
        <f t="shared" si="13"/>
        <v>9.2104161433481657E-4</v>
      </c>
      <c r="K188" s="6">
        <f t="shared" si="14"/>
        <v>6.5860700108262282E-3</v>
      </c>
      <c r="L188" s="6">
        <f t="shared" si="15"/>
        <v>-7.283160450231807E-3</v>
      </c>
      <c r="M188" s="6">
        <f t="shared" si="16"/>
        <v>1.6668402958641693E-3</v>
      </c>
      <c r="N188" s="6">
        <f t="shared" si="17"/>
        <v>7.8727242906346806E-3</v>
      </c>
      <c r="O188" s="6">
        <f t="shared" si="18"/>
        <v>-5.1237190702324575E-3</v>
      </c>
    </row>
    <row r="189" spans="1:15" x14ac:dyDescent="0.25">
      <c r="A189" s="3">
        <v>42996</v>
      </c>
      <c r="B189" s="4">
        <v>1.1954</v>
      </c>
      <c r="C189" s="5">
        <v>111.57</v>
      </c>
      <c r="D189" s="4">
        <v>1.3493999999999999</v>
      </c>
      <c r="E189" s="4">
        <v>0.96150000000000002</v>
      </c>
      <c r="F189" s="4">
        <v>1.2290000000000001</v>
      </c>
      <c r="G189" s="4">
        <v>0.79610000000000003</v>
      </c>
      <c r="I189" s="3">
        <v>42997</v>
      </c>
      <c r="J189" s="6">
        <f t="shared" si="13"/>
        <v>3.3461602810773705E-3</v>
      </c>
      <c r="K189" s="6">
        <f t="shared" si="14"/>
        <v>1.7925965761422802E-4</v>
      </c>
      <c r="L189" s="6">
        <f t="shared" si="15"/>
        <v>1.1116051578479169E-3</v>
      </c>
      <c r="M189" s="6">
        <f t="shared" si="16"/>
        <v>1.2480499219968966E-3</v>
      </c>
      <c r="N189" s="6">
        <f t="shared" si="17"/>
        <v>0</v>
      </c>
      <c r="O189" s="6">
        <f t="shared" si="18"/>
        <v>6.1550056525563335E-3</v>
      </c>
    </row>
    <row r="190" spans="1:15" x14ac:dyDescent="0.25">
      <c r="A190" s="3">
        <v>42997</v>
      </c>
      <c r="B190" s="4">
        <v>1.1994</v>
      </c>
      <c r="C190" s="5">
        <v>111.59</v>
      </c>
      <c r="D190" s="4">
        <v>1.3509</v>
      </c>
      <c r="E190" s="4">
        <v>0.9627</v>
      </c>
      <c r="F190" s="4">
        <v>1.2290000000000001</v>
      </c>
      <c r="G190" s="4">
        <v>0.80100000000000005</v>
      </c>
      <c r="I190" s="3">
        <v>42998</v>
      </c>
      <c r="J190" s="6">
        <f t="shared" si="13"/>
        <v>-8.4208771052193265E-3</v>
      </c>
      <c r="K190" s="6">
        <f t="shared" si="14"/>
        <v>5.6456671744780085E-3</v>
      </c>
      <c r="L190" s="6">
        <f t="shared" si="15"/>
        <v>-1.1103708638685594E-3</v>
      </c>
      <c r="M190" s="6">
        <f t="shared" si="16"/>
        <v>7.4789654097848768E-3</v>
      </c>
      <c r="N190" s="6">
        <f t="shared" si="17"/>
        <v>2.5223759153782943E-3</v>
      </c>
      <c r="O190" s="6">
        <f t="shared" si="18"/>
        <v>2.7465667915105296E-3</v>
      </c>
    </row>
    <row r="191" spans="1:15" x14ac:dyDescent="0.25">
      <c r="A191" s="3">
        <v>42998</v>
      </c>
      <c r="B191" s="4">
        <v>1.1893</v>
      </c>
      <c r="C191" s="5">
        <v>112.22</v>
      </c>
      <c r="D191" s="4">
        <v>1.3493999999999999</v>
      </c>
      <c r="E191" s="4">
        <v>0.96989999999999998</v>
      </c>
      <c r="F191" s="4">
        <v>1.2321</v>
      </c>
      <c r="G191" s="4">
        <v>0.80320000000000003</v>
      </c>
      <c r="I191" s="3">
        <v>42999</v>
      </c>
      <c r="J191" s="6">
        <f t="shared" si="13"/>
        <v>4.0359875557050007E-3</v>
      </c>
      <c r="K191" s="6">
        <f t="shared" si="14"/>
        <v>2.2277668864729705E-3</v>
      </c>
      <c r="L191" s="6">
        <f t="shared" si="15"/>
        <v>6.2990958944717512E-3</v>
      </c>
      <c r="M191" s="6">
        <f t="shared" si="16"/>
        <v>9.2793071450669729E-4</v>
      </c>
      <c r="N191" s="6">
        <f t="shared" si="17"/>
        <v>4.8697345994641594E-4</v>
      </c>
      <c r="O191" s="6">
        <f t="shared" si="18"/>
        <v>-1.2325697211155395E-2</v>
      </c>
    </row>
    <row r="192" spans="1:15" x14ac:dyDescent="0.25">
      <c r="A192" s="3">
        <v>42999</v>
      </c>
      <c r="B192" s="4">
        <v>1.1940999999999999</v>
      </c>
      <c r="C192" s="5">
        <v>112.47</v>
      </c>
      <c r="D192" s="4">
        <v>1.3579000000000001</v>
      </c>
      <c r="E192" s="4">
        <v>0.9708</v>
      </c>
      <c r="F192" s="4">
        <v>1.2326999999999999</v>
      </c>
      <c r="G192" s="4">
        <v>0.79330000000000001</v>
      </c>
      <c r="I192" s="3">
        <v>43000</v>
      </c>
      <c r="J192" s="6">
        <f t="shared" si="13"/>
        <v>1.0886860396952525E-3</v>
      </c>
      <c r="K192" s="6">
        <f t="shared" si="14"/>
        <v>-4.3567173468479492E-3</v>
      </c>
      <c r="L192" s="6">
        <f t="shared" si="15"/>
        <v>-6.3333087856249914E-3</v>
      </c>
      <c r="M192" s="6">
        <f t="shared" si="16"/>
        <v>-1.6481252575196725E-3</v>
      </c>
      <c r="N192" s="6">
        <f t="shared" si="17"/>
        <v>8.9235012574029327E-4</v>
      </c>
      <c r="O192" s="6">
        <f t="shared" si="18"/>
        <v>3.7816714988023747E-3</v>
      </c>
    </row>
    <row r="193" spans="1:15" x14ac:dyDescent="0.25">
      <c r="A193" s="3">
        <v>43000</v>
      </c>
      <c r="B193" s="4">
        <v>1.1954</v>
      </c>
      <c r="C193" s="5">
        <v>111.98</v>
      </c>
      <c r="D193" s="4">
        <v>1.3492999999999999</v>
      </c>
      <c r="E193" s="4">
        <v>0.96919999999999995</v>
      </c>
      <c r="F193" s="4">
        <v>1.2338</v>
      </c>
      <c r="G193" s="4">
        <v>0.79630000000000001</v>
      </c>
      <c r="I193" s="3">
        <v>43003</v>
      </c>
      <c r="J193" s="6">
        <f t="shared" si="13"/>
        <v>-8.8673247448551873E-3</v>
      </c>
      <c r="K193" s="6">
        <f t="shared" si="14"/>
        <v>-2.2325415252724135E-3</v>
      </c>
      <c r="L193" s="6">
        <f t="shared" si="15"/>
        <v>-1.9269250722596665E-3</v>
      </c>
      <c r="M193" s="6">
        <f t="shared" si="16"/>
        <v>-2.7858027238959471E-3</v>
      </c>
      <c r="N193" s="6">
        <f t="shared" si="17"/>
        <v>2.6746636407846136E-3</v>
      </c>
      <c r="O193" s="6">
        <f t="shared" si="18"/>
        <v>-3.3906819038050928E-3</v>
      </c>
    </row>
    <row r="194" spans="1:15" x14ac:dyDescent="0.25">
      <c r="A194" s="3">
        <v>43003</v>
      </c>
      <c r="B194" s="4">
        <v>1.1848000000000001</v>
      </c>
      <c r="C194" s="5">
        <v>111.73</v>
      </c>
      <c r="D194" s="4">
        <v>1.3467</v>
      </c>
      <c r="E194" s="4">
        <v>0.96650000000000003</v>
      </c>
      <c r="F194" s="4">
        <v>1.2371000000000001</v>
      </c>
      <c r="G194" s="4">
        <v>0.79359999999999997</v>
      </c>
      <c r="I194" s="3">
        <v>43004</v>
      </c>
      <c r="J194" s="6">
        <f t="shared" si="13"/>
        <v>-4.6421336934504565E-3</v>
      </c>
      <c r="K194" s="6">
        <f t="shared" si="14"/>
        <v>4.4750738387182576E-3</v>
      </c>
      <c r="L194" s="6">
        <f t="shared" si="15"/>
        <v>-6.6830028959674603E-4</v>
      </c>
      <c r="M194" s="6">
        <f t="shared" si="16"/>
        <v>2.4831867563372967E-3</v>
      </c>
      <c r="N194" s="6">
        <f t="shared" si="17"/>
        <v>-1.9400210168944998E-3</v>
      </c>
      <c r="O194" s="6">
        <f t="shared" si="18"/>
        <v>-6.1743951612903691E-3</v>
      </c>
    </row>
    <row r="195" spans="1:15" x14ac:dyDescent="0.25">
      <c r="A195" s="3">
        <v>43004</v>
      </c>
      <c r="B195" s="4">
        <v>1.1793</v>
      </c>
      <c r="C195" s="5">
        <v>112.23</v>
      </c>
      <c r="D195" s="4">
        <v>1.3458000000000001</v>
      </c>
      <c r="E195" s="4">
        <v>0.96889999999999998</v>
      </c>
      <c r="F195" s="4">
        <v>1.2346999999999999</v>
      </c>
      <c r="G195" s="4">
        <v>0.78869999999999996</v>
      </c>
      <c r="I195" s="3">
        <v>43005</v>
      </c>
      <c r="J195" s="6">
        <f t="shared" si="13"/>
        <v>-4.1550072076654843E-3</v>
      </c>
      <c r="K195" s="6">
        <f t="shared" si="14"/>
        <v>5.3461641272387617E-3</v>
      </c>
      <c r="L195" s="6">
        <f t="shared" si="15"/>
        <v>-5.2756724624759554E-3</v>
      </c>
      <c r="M195" s="6">
        <f t="shared" si="16"/>
        <v>3.3027144184125667E-3</v>
      </c>
      <c r="N195" s="6">
        <f t="shared" si="17"/>
        <v>1.0285899408763344E-2</v>
      </c>
      <c r="O195" s="6">
        <f t="shared" si="18"/>
        <v>-4.8180550272599598E-3</v>
      </c>
    </row>
    <row r="196" spans="1:15" x14ac:dyDescent="0.25">
      <c r="A196" s="3">
        <v>43005</v>
      </c>
      <c r="B196" s="4">
        <v>1.1744000000000001</v>
      </c>
      <c r="C196" s="5">
        <v>112.83</v>
      </c>
      <c r="D196" s="4">
        <v>1.3387</v>
      </c>
      <c r="E196" s="4">
        <v>0.97209999999999996</v>
      </c>
      <c r="F196" s="4">
        <v>1.2474000000000001</v>
      </c>
      <c r="G196" s="4">
        <v>0.78490000000000004</v>
      </c>
      <c r="I196" s="3">
        <v>43006</v>
      </c>
      <c r="J196" s="6">
        <f t="shared" si="13"/>
        <v>3.5762942779291595E-3</v>
      </c>
      <c r="K196" s="6">
        <f t="shared" si="14"/>
        <v>-4.3428166267835966E-3</v>
      </c>
      <c r="L196" s="6">
        <f t="shared" si="15"/>
        <v>4.1084634346755244E-3</v>
      </c>
      <c r="M196" s="6">
        <f t="shared" si="16"/>
        <v>-2.0574015019031444E-3</v>
      </c>
      <c r="N196" s="6">
        <f t="shared" si="17"/>
        <v>-3.8480038480039891E-3</v>
      </c>
      <c r="O196" s="6">
        <f t="shared" si="18"/>
        <v>1.01923811950555E-3</v>
      </c>
    </row>
    <row r="197" spans="1:15" x14ac:dyDescent="0.25">
      <c r="A197" s="3">
        <v>43006</v>
      </c>
      <c r="B197" s="4">
        <v>1.1786000000000001</v>
      </c>
      <c r="C197" s="5">
        <v>112.34</v>
      </c>
      <c r="D197" s="4">
        <v>1.3442000000000001</v>
      </c>
      <c r="E197" s="4">
        <v>0.97009999999999996</v>
      </c>
      <c r="F197" s="4">
        <v>1.2425999999999999</v>
      </c>
      <c r="G197" s="4">
        <v>0.78569999999999995</v>
      </c>
      <c r="I197" s="3">
        <v>43007</v>
      </c>
      <c r="J197" s="6">
        <f t="shared" ref="J197:J260" si="19">+B198/B197-1</f>
        <v>2.3756999830306658E-3</v>
      </c>
      <c r="K197" s="6">
        <f t="shared" ref="K197:K260" si="20">+C198/C197-1</f>
        <v>1.3352323304254288E-3</v>
      </c>
      <c r="L197" s="6">
        <f t="shared" ref="L197:L260" si="21">+D198/D197-1</f>
        <v>-3.3477161136736822E-3</v>
      </c>
      <c r="M197" s="6">
        <f t="shared" ref="M197:M260" si="22">+E198/E197-1</f>
        <v>-1.9585609730955467E-3</v>
      </c>
      <c r="N197" s="6">
        <f t="shared" ref="N197:N260" si="23">+F198/F197-1</f>
        <v>3.5409624979882981E-3</v>
      </c>
      <c r="O197" s="6">
        <f t="shared" ref="O197:O260" si="24">+G198/G197-1</f>
        <v>-2.9273259513808991E-3</v>
      </c>
    </row>
    <row r="198" spans="1:15" x14ac:dyDescent="0.25">
      <c r="A198" s="3">
        <v>43007</v>
      </c>
      <c r="B198" s="4">
        <v>1.1814</v>
      </c>
      <c r="C198" s="5">
        <v>112.49</v>
      </c>
      <c r="D198" s="4">
        <v>1.3396999999999999</v>
      </c>
      <c r="E198" s="4">
        <v>0.96819999999999995</v>
      </c>
      <c r="F198" s="4">
        <v>1.2470000000000001</v>
      </c>
      <c r="G198" s="4">
        <v>0.78339999999999999</v>
      </c>
      <c r="I198" s="3">
        <v>43010</v>
      </c>
      <c r="J198" s="6">
        <f t="shared" si="19"/>
        <v>-6.9409175554426827E-3</v>
      </c>
      <c r="K198" s="6">
        <f t="shared" si="20"/>
        <v>2.4891101431239182E-3</v>
      </c>
      <c r="L198" s="6">
        <f t="shared" si="21"/>
        <v>-8.9572292304245238E-3</v>
      </c>
      <c r="M198" s="6">
        <f t="shared" si="22"/>
        <v>6.610204503201933E-3</v>
      </c>
      <c r="N198" s="6">
        <f t="shared" si="23"/>
        <v>3.1275060144344558E-3</v>
      </c>
      <c r="O198" s="6">
        <f t="shared" si="24"/>
        <v>-8.9354097523619558E-4</v>
      </c>
    </row>
    <row r="199" spans="1:15" x14ac:dyDescent="0.25">
      <c r="A199" s="3">
        <v>43010</v>
      </c>
      <c r="B199" s="4">
        <v>1.1732</v>
      </c>
      <c r="C199" s="5">
        <v>112.77</v>
      </c>
      <c r="D199" s="4">
        <v>1.3277000000000001</v>
      </c>
      <c r="E199" s="4">
        <v>0.97460000000000002</v>
      </c>
      <c r="F199" s="4">
        <v>1.2508999999999999</v>
      </c>
      <c r="G199" s="4">
        <v>0.78269999999999995</v>
      </c>
      <c r="I199" s="3">
        <v>43011</v>
      </c>
      <c r="J199" s="6">
        <f t="shared" si="19"/>
        <v>1.022843504943749E-3</v>
      </c>
      <c r="K199" s="6">
        <f t="shared" si="20"/>
        <v>7.9808459696728562E-4</v>
      </c>
      <c r="L199" s="6">
        <f t="shared" si="21"/>
        <v>-3.0880469985689052E-3</v>
      </c>
      <c r="M199" s="6">
        <f t="shared" si="22"/>
        <v>-8.2084957931460867E-4</v>
      </c>
      <c r="N199" s="6">
        <f t="shared" si="23"/>
        <v>-1.6787912702853625E-3</v>
      </c>
      <c r="O199" s="6">
        <f t="shared" si="24"/>
        <v>1.0221029768748835E-3</v>
      </c>
    </row>
    <row r="200" spans="1:15" x14ac:dyDescent="0.25">
      <c r="A200" s="3">
        <v>43011</v>
      </c>
      <c r="B200" s="4">
        <v>1.1744000000000001</v>
      </c>
      <c r="C200" s="5">
        <v>112.86</v>
      </c>
      <c r="D200" s="4">
        <v>1.3236000000000001</v>
      </c>
      <c r="E200" s="4">
        <v>0.9738</v>
      </c>
      <c r="F200" s="4">
        <v>1.2487999999999999</v>
      </c>
      <c r="G200" s="4">
        <v>0.78349999999999997</v>
      </c>
      <c r="I200" s="3">
        <v>43012</v>
      </c>
      <c r="J200" s="6">
        <f t="shared" si="19"/>
        <v>1.2772479564031602E-3</v>
      </c>
      <c r="K200" s="6">
        <f t="shared" si="20"/>
        <v>-9.746588693957392E-4</v>
      </c>
      <c r="L200" s="6">
        <f t="shared" si="21"/>
        <v>6.7996373526746368E-4</v>
      </c>
      <c r="M200" s="6">
        <f t="shared" si="22"/>
        <v>1.3349763811869586E-3</v>
      </c>
      <c r="N200" s="6">
        <f t="shared" si="23"/>
        <v>-1.2011531069825443E-3</v>
      </c>
      <c r="O200" s="6">
        <f t="shared" si="24"/>
        <v>3.7013401403955815E-3</v>
      </c>
    </row>
    <row r="201" spans="1:15" x14ac:dyDescent="0.25">
      <c r="A201" s="3">
        <v>43012</v>
      </c>
      <c r="B201" s="4">
        <v>1.1758999999999999</v>
      </c>
      <c r="C201" s="5">
        <v>112.75</v>
      </c>
      <c r="D201" s="4">
        <v>1.3245</v>
      </c>
      <c r="E201" s="4">
        <v>0.97509999999999997</v>
      </c>
      <c r="F201" s="4">
        <v>1.2473000000000001</v>
      </c>
      <c r="G201" s="4">
        <v>0.78639999999999999</v>
      </c>
      <c r="I201" s="3">
        <v>43013</v>
      </c>
      <c r="J201" s="6">
        <f t="shared" si="19"/>
        <v>-4.0819797601836516E-3</v>
      </c>
      <c r="K201" s="6">
        <f t="shared" si="20"/>
        <v>6.2084257206196369E-4</v>
      </c>
      <c r="L201" s="6">
        <f t="shared" si="21"/>
        <v>-9.51302378255936E-3</v>
      </c>
      <c r="M201" s="6">
        <f t="shared" si="22"/>
        <v>3.2817146959285282E-3</v>
      </c>
      <c r="N201" s="6">
        <f t="shared" si="23"/>
        <v>7.3759320131483452E-3</v>
      </c>
      <c r="O201" s="6">
        <f t="shared" si="24"/>
        <v>-8.7741607324517412E-3</v>
      </c>
    </row>
    <row r="202" spans="1:15" x14ac:dyDescent="0.25">
      <c r="A202" s="3">
        <v>43013</v>
      </c>
      <c r="B202" s="4">
        <v>1.1711</v>
      </c>
      <c r="C202" s="5">
        <v>112.82</v>
      </c>
      <c r="D202" s="4">
        <v>1.3119000000000001</v>
      </c>
      <c r="E202" s="4">
        <v>0.97829999999999995</v>
      </c>
      <c r="F202" s="4">
        <v>1.2565</v>
      </c>
      <c r="G202" s="4">
        <v>0.77949999999999997</v>
      </c>
      <c r="I202" s="3">
        <v>43014</v>
      </c>
      <c r="J202" s="6">
        <f t="shared" si="19"/>
        <v>1.9639655025189828E-3</v>
      </c>
      <c r="K202" s="6">
        <f t="shared" si="20"/>
        <v>-1.5954617975535434E-3</v>
      </c>
      <c r="L202" s="6">
        <f t="shared" si="21"/>
        <v>-4.0399420687553533E-3</v>
      </c>
      <c r="M202" s="6">
        <f t="shared" si="22"/>
        <v>-3.0665440049060244E-4</v>
      </c>
      <c r="N202" s="6">
        <f t="shared" si="23"/>
        <v>-2.3079984082768901E-3</v>
      </c>
      <c r="O202" s="6">
        <f t="shared" si="24"/>
        <v>-3.0788967286721203E-3</v>
      </c>
    </row>
    <row r="203" spans="1:15" x14ac:dyDescent="0.25">
      <c r="A203" s="3">
        <v>43014</v>
      </c>
      <c r="B203" s="4">
        <v>1.1734</v>
      </c>
      <c r="C203" s="5">
        <v>112.64</v>
      </c>
      <c r="D203" s="4">
        <v>1.3066</v>
      </c>
      <c r="E203" s="4">
        <v>0.97799999999999998</v>
      </c>
      <c r="F203" s="4">
        <v>1.2536</v>
      </c>
      <c r="G203" s="4">
        <v>0.77710000000000001</v>
      </c>
      <c r="I203" s="3">
        <v>43017</v>
      </c>
      <c r="J203" s="6">
        <f t="shared" si="19"/>
        <v>5.1133458326235726E-4</v>
      </c>
      <c r="K203" s="6">
        <f t="shared" si="20"/>
        <v>2.6633522727270709E-4</v>
      </c>
      <c r="L203" s="6">
        <f t="shared" si="21"/>
        <v>5.8166232971070819E-3</v>
      </c>
      <c r="M203" s="6">
        <f t="shared" si="22"/>
        <v>1.8404907975460016E-3</v>
      </c>
      <c r="N203" s="6">
        <f t="shared" si="23"/>
        <v>1.0370134014039412E-3</v>
      </c>
      <c r="O203" s="6">
        <f t="shared" si="24"/>
        <v>-2.3163042079527019E-3</v>
      </c>
    </row>
    <row r="204" spans="1:15" x14ac:dyDescent="0.25">
      <c r="A204" s="3">
        <v>43017</v>
      </c>
      <c r="B204" s="4">
        <v>1.1739999999999999</v>
      </c>
      <c r="C204" s="5">
        <v>112.67</v>
      </c>
      <c r="D204" s="4">
        <v>1.3142</v>
      </c>
      <c r="E204" s="4">
        <v>0.9798</v>
      </c>
      <c r="F204" s="4">
        <v>1.2548999999999999</v>
      </c>
      <c r="G204" s="4">
        <v>0.77529999999999999</v>
      </c>
      <c r="I204" s="3">
        <v>43018</v>
      </c>
      <c r="J204" s="6">
        <f t="shared" si="19"/>
        <v>5.6218057921637588E-3</v>
      </c>
      <c r="K204" s="6">
        <f t="shared" si="20"/>
        <v>-1.952604952516146E-3</v>
      </c>
      <c r="L204" s="6">
        <f t="shared" si="21"/>
        <v>4.7176989803683345E-3</v>
      </c>
      <c r="M204" s="6">
        <f t="shared" si="22"/>
        <v>-4.7968973259849834E-3</v>
      </c>
      <c r="N204" s="6">
        <f t="shared" si="23"/>
        <v>-2.7093792334049738E-3</v>
      </c>
      <c r="O204" s="6">
        <f t="shared" si="24"/>
        <v>3.2245582355217017E-3</v>
      </c>
    </row>
    <row r="205" spans="1:15" x14ac:dyDescent="0.25">
      <c r="A205" s="3">
        <v>43018</v>
      </c>
      <c r="B205" s="4">
        <v>1.1806000000000001</v>
      </c>
      <c r="C205" s="5">
        <v>112.45</v>
      </c>
      <c r="D205" s="4">
        <v>1.3204</v>
      </c>
      <c r="E205" s="4">
        <v>0.97509999999999997</v>
      </c>
      <c r="F205" s="4">
        <v>1.2515000000000001</v>
      </c>
      <c r="G205" s="4">
        <v>0.77780000000000005</v>
      </c>
      <c r="I205" s="3">
        <v>43019</v>
      </c>
      <c r="J205" s="6">
        <f t="shared" si="19"/>
        <v>4.4892427579195093E-3</v>
      </c>
      <c r="K205" s="6">
        <f t="shared" si="20"/>
        <v>4.4464206313921117E-4</v>
      </c>
      <c r="L205" s="6">
        <f t="shared" si="21"/>
        <v>1.4389578915481316E-3</v>
      </c>
      <c r="M205" s="6">
        <f t="shared" si="22"/>
        <v>-1.6408573479642641E-3</v>
      </c>
      <c r="N205" s="6">
        <f t="shared" si="23"/>
        <v>-4.3947263284059845E-3</v>
      </c>
      <c r="O205" s="6">
        <f t="shared" si="24"/>
        <v>1.2856775520699859E-3</v>
      </c>
    </row>
    <row r="206" spans="1:15" x14ac:dyDescent="0.25">
      <c r="A206" s="3">
        <v>43019</v>
      </c>
      <c r="B206" s="4">
        <v>1.1859</v>
      </c>
      <c r="C206" s="5">
        <v>112.5</v>
      </c>
      <c r="D206" s="4">
        <v>1.3223</v>
      </c>
      <c r="E206" s="4">
        <v>0.97350000000000003</v>
      </c>
      <c r="F206" s="4">
        <v>1.246</v>
      </c>
      <c r="G206" s="4">
        <v>0.77880000000000005</v>
      </c>
      <c r="I206" s="3">
        <v>43020</v>
      </c>
      <c r="J206" s="6">
        <f t="shared" si="19"/>
        <v>-2.3610759760518407E-3</v>
      </c>
      <c r="K206" s="6">
        <f t="shared" si="20"/>
        <v>-1.9555555555555992E-3</v>
      </c>
      <c r="L206" s="6">
        <f t="shared" si="21"/>
        <v>2.9494063374424506E-3</v>
      </c>
      <c r="M206" s="6">
        <f t="shared" si="22"/>
        <v>1.9517205957884087E-3</v>
      </c>
      <c r="N206" s="6">
        <f t="shared" si="23"/>
        <v>1.1235955056181357E-3</v>
      </c>
      <c r="O206" s="6">
        <f t="shared" si="24"/>
        <v>4.3656908063687272E-3</v>
      </c>
    </row>
    <row r="207" spans="1:15" x14ac:dyDescent="0.25">
      <c r="A207" s="3">
        <v>43020</v>
      </c>
      <c r="B207" s="4">
        <v>1.1831</v>
      </c>
      <c r="C207" s="5">
        <v>112.28</v>
      </c>
      <c r="D207" s="4">
        <v>1.3262</v>
      </c>
      <c r="E207" s="4">
        <v>0.97540000000000004</v>
      </c>
      <c r="F207" s="4">
        <v>1.2474000000000001</v>
      </c>
      <c r="G207" s="4">
        <v>0.78220000000000001</v>
      </c>
      <c r="I207" s="3">
        <v>43021</v>
      </c>
      <c r="J207" s="6">
        <f t="shared" si="19"/>
        <v>-6.7618967120286477E-4</v>
      </c>
      <c r="K207" s="6">
        <f t="shared" si="20"/>
        <v>-3.7406483790524137E-3</v>
      </c>
      <c r="L207" s="6">
        <f t="shared" si="21"/>
        <v>1.885085205851178E-3</v>
      </c>
      <c r="M207" s="6">
        <f t="shared" si="22"/>
        <v>-9.226983801517985E-4</v>
      </c>
      <c r="N207" s="6">
        <f t="shared" si="23"/>
        <v>-4.8100048100063741E-4</v>
      </c>
      <c r="O207" s="6">
        <f t="shared" si="24"/>
        <v>8.5655842495526713E-3</v>
      </c>
    </row>
    <row r="208" spans="1:15" x14ac:dyDescent="0.25">
      <c r="A208" s="3">
        <v>43021</v>
      </c>
      <c r="B208" s="4">
        <v>1.1822999999999999</v>
      </c>
      <c r="C208" s="5">
        <v>111.86</v>
      </c>
      <c r="D208" s="4">
        <v>1.3287</v>
      </c>
      <c r="E208" s="4">
        <v>0.97450000000000003</v>
      </c>
      <c r="F208" s="4">
        <v>1.2467999999999999</v>
      </c>
      <c r="G208" s="4">
        <v>0.78890000000000005</v>
      </c>
      <c r="I208" s="3">
        <v>43024</v>
      </c>
      <c r="J208" s="6">
        <f t="shared" si="19"/>
        <v>-2.1991034424426736E-3</v>
      </c>
      <c r="K208" s="6">
        <f t="shared" si="20"/>
        <v>2.9501162166993833E-3</v>
      </c>
      <c r="L208" s="6">
        <f t="shared" si="21"/>
        <v>-2.7846767517122339E-3</v>
      </c>
      <c r="M208" s="6">
        <f t="shared" si="22"/>
        <v>1.0261672652642773E-3</v>
      </c>
      <c r="N208" s="6">
        <f t="shared" si="23"/>
        <v>4.0102662816812185E-3</v>
      </c>
      <c r="O208" s="6">
        <f t="shared" si="24"/>
        <v>-4.8168335657244876E-3</v>
      </c>
    </row>
    <row r="209" spans="1:15" x14ac:dyDescent="0.25">
      <c r="A209" s="3">
        <v>43024</v>
      </c>
      <c r="B209" s="4">
        <v>1.1797</v>
      </c>
      <c r="C209" s="5">
        <v>112.19</v>
      </c>
      <c r="D209" s="4">
        <v>1.325</v>
      </c>
      <c r="E209" s="4">
        <v>0.97550000000000003</v>
      </c>
      <c r="F209" s="4">
        <v>1.2518</v>
      </c>
      <c r="G209" s="4">
        <v>0.78510000000000002</v>
      </c>
      <c r="I209" s="3">
        <v>43025</v>
      </c>
      <c r="J209" s="6">
        <f t="shared" si="19"/>
        <v>-2.6277867254386189E-3</v>
      </c>
      <c r="K209" s="6">
        <f t="shared" si="20"/>
        <v>8.9134503966636913E-5</v>
      </c>
      <c r="L209" s="6">
        <f t="shared" si="21"/>
        <v>-4.4528301886792576E-3</v>
      </c>
      <c r="M209" s="6">
        <f t="shared" si="22"/>
        <v>2.9728344438748611E-3</v>
      </c>
      <c r="N209" s="6">
        <f t="shared" si="23"/>
        <v>1.5976993129895867E-4</v>
      </c>
      <c r="O209" s="6">
        <f t="shared" si="24"/>
        <v>-7.6423385555990375E-4</v>
      </c>
    </row>
    <row r="210" spans="1:15" x14ac:dyDescent="0.25">
      <c r="A210" s="3">
        <v>43025</v>
      </c>
      <c r="B210" s="4">
        <v>1.1766000000000001</v>
      </c>
      <c r="C210" s="5">
        <v>112.2</v>
      </c>
      <c r="D210" s="4">
        <v>1.3190999999999999</v>
      </c>
      <c r="E210" s="4">
        <v>0.97840000000000005</v>
      </c>
      <c r="F210" s="4">
        <v>1.252</v>
      </c>
      <c r="G210" s="4">
        <v>0.78449999999999998</v>
      </c>
      <c r="I210" s="3">
        <v>43026</v>
      </c>
      <c r="J210" s="6">
        <f t="shared" si="19"/>
        <v>1.784803671596169E-3</v>
      </c>
      <c r="K210" s="6">
        <f t="shared" si="20"/>
        <v>6.5953654188948274E-3</v>
      </c>
      <c r="L210" s="6">
        <f t="shared" si="21"/>
        <v>1.0613296944887995E-3</v>
      </c>
      <c r="M210" s="6">
        <f t="shared" si="22"/>
        <v>3.2706459525755349E-3</v>
      </c>
      <c r="N210" s="6">
        <f t="shared" si="23"/>
        <v>-4.2332268370607329E-3</v>
      </c>
      <c r="O210" s="6">
        <f t="shared" si="24"/>
        <v>1.2746972594013251E-4</v>
      </c>
    </row>
    <row r="211" spans="1:15" x14ac:dyDescent="0.25">
      <c r="A211" s="3">
        <v>43026</v>
      </c>
      <c r="B211" s="4">
        <v>1.1787000000000001</v>
      </c>
      <c r="C211" s="5">
        <v>112.94</v>
      </c>
      <c r="D211" s="4">
        <v>1.3205</v>
      </c>
      <c r="E211" s="4">
        <v>0.98160000000000003</v>
      </c>
      <c r="F211" s="4">
        <v>1.2466999999999999</v>
      </c>
      <c r="G211" s="4">
        <v>0.78459999999999996</v>
      </c>
      <c r="I211" s="3">
        <v>43027</v>
      </c>
      <c r="J211" s="6">
        <f t="shared" si="19"/>
        <v>5.5145499278865806E-3</v>
      </c>
      <c r="K211" s="6">
        <f t="shared" si="20"/>
        <v>-3.4531609704268051E-3</v>
      </c>
      <c r="L211" s="6">
        <f t="shared" si="21"/>
        <v>-3.4835289663005531E-3</v>
      </c>
      <c r="M211" s="6">
        <f t="shared" si="22"/>
        <v>-5.3993480032600294E-3</v>
      </c>
      <c r="N211" s="6">
        <f t="shared" si="23"/>
        <v>1.5240234218336646E-3</v>
      </c>
      <c r="O211" s="6">
        <f t="shared" si="24"/>
        <v>4.3334183023198136E-3</v>
      </c>
    </row>
    <row r="212" spans="1:15" x14ac:dyDescent="0.25">
      <c r="A212" s="3">
        <v>43027</v>
      </c>
      <c r="B212" s="4">
        <v>1.1852</v>
      </c>
      <c r="C212" s="5">
        <v>112.55</v>
      </c>
      <c r="D212" s="4">
        <v>1.3159000000000001</v>
      </c>
      <c r="E212" s="4">
        <v>0.97629999999999995</v>
      </c>
      <c r="F212" s="4">
        <v>1.2485999999999999</v>
      </c>
      <c r="G212" s="4">
        <v>0.78800000000000003</v>
      </c>
      <c r="I212" s="3">
        <v>43028</v>
      </c>
      <c r="J212" s="6">
        <f t="shared" si="19"/>
        <v>-5.6530543368207287E-3</v>
      </c>
      <c r="K212" s="6">
        <f t="shared" si="20"/>
        <v>8.6183918258551095E-3</v>
      </c>
      <c r="L212" s="6">
        <f t="shared" si="21"/>
        <v>2.3558021126224293E-3</v>
      </c>
      <c r="M212" s="6">
        <f t="shared" si="22"/>
        <v>8.1942026016592617E-3</v>
      </c>
      <c r="N212" s="6">
        <f t="shared" si="23"/>
        <v>1.1212558065032852E-2</v>
      </c>
      <c r="O212" s="6">
        <f t="shared" si="24"/>
        <v>-7.7411167512689838E-3</v>
      </c>
    </row>
    <row r="213" spans="1:15" x14ac:dyDescent="0.25">
      <c r="A213" s="3">
        <v>43028</v>
      </c>
      <c r="B213" s="4">
        <v>1.1785000000000001</v>
      </c>
      <c r="C213" s="5">
        <v>113.52</v>
      </c>
      <c r="D213" s="4">
        <v>1.319</v>
      </c>
      <c r="E213" s="4">
        <v>0.98429999999999995</v>
      </c>
      <c r="F213" s="4">
        <v>1.2625999999999999</v>
      </c>
      <c r="G213" s="4">
        <v>0.78190000000000004</v>
      </c>
      <c r="I213" s="3">
        <v>43031</v>
      </c>
      <c r="J213" s="6">
        <f t="shared" si="19"/>
        <v>-3.0547305897327126E-3</v>
      </c>
      <c r="K213" s="6">
        <f t="shared" si="20"/>
        <v>-7.0472163495416407E-4</v>
      </c>
      <c r="L213" s="6">
        <f t="shared" si="21"/>
        <v>5.3070507960595315E-4</v>
      </c>
      <c r="M213" s="6">
        <f t="shared" si="22"/>
        <v>7.1116529513370885E-4</v>
      </c>
      <c r="N213" s="6">
        <f t="shared" si="23"/>
        <v>2.059242832251007E-3</v>
      </c>
      <c r="O213" s="6">
        <f t="shared" si="24"/>
        <v>-1.6626167029032413E-3</v>
      </c>
    </row>
    <row r="214" spans="1:15" x14ac:dyDescent="0.25">
      <c r="A214" s="3">
        <v>43031</v>
      </c>
      <c r="B214" s="4">
        <v>1.1749000000000001</v>
      </c>
      <c r="C214" s="5">
        <v>113.44</v>
      </c>
      <c r="D214" s="4">
        <v>1.3197000000000001</v>
      </c>
      <c r="E214" s="4">
        <v>0.98499999999999999</v>
      </c>
      <c r="F214" s="4">
        <v>1.2652000000000001</v>
      </c>
      <c r="G214" s="4">
        <v>0.78059999999999996</v>
      </c>
      <c r="I214" s="3">
        <v>43032</v>
      </c>
      <c r="J214" s="6">
        <f t="shared" si="19"/>
        <v>1.0213635202995786E-3</v>
      </c>
      <c r="K214" s="6">
        <f t="shared" si="20"/>
        <v>4.0550070521863102E-3</v>
      </c>
      <c r="L214" s="6">
        <f t="shared" si="21"/>
        <v>-4.622262635447405E-3</v>
      </c>
      <c r="M214" s="6">
        <f t="shared" si="22"/>
        <v>6.1928934010151426E-3</v>
      </c>
      <c r="N214" s="6">
        <f t="shared" si="23"/>
        <v>1.8178944040467826E-3</v>
      </c>
      <c r="O214" s="6">
        <f t="shared" si="24"/>
        <v>-3.8431975403535601E-3</v>
      </c>
    </row>
    <row r="215" spans="1:15" x14ac:dyDescent="0.25">
      <c r="A215" s="3">
        <v>43032</v>
      </c>
      <c r="B215" s="4">
        <v>1.1760999999999999</v>
      </c>
      <c r="C215" s="5">
        <v>113.9</v>
      </c>
      <c r="D215" s="4">
        <v>1.3136000000000001</v>
      </c>
      <c r="E215" s="4">
        <v>0.99109999999999998</v>
      </c>
      <c r="F215" s="4">
        <v>1.2675000000000001</v>
      </c>
      <c r="G215" s="4">
        <v>0.77759999999999996</v>
      </c>
      <c r="I215" s="3">
        <v>43033</v>
      </c>
      <c r="J215" s="6">
        <f t="shared" si="19"/>
        <v>4.4213927387126706E-3</v>
      </c>
      <c r="K215" s="6">
        <f t="shared" si="20"/>
        <v>-1.3169446883231073E-3</v>
      </c>
      <c r="L215" s="6">
        <f t="shared" si="21"/>
        <v>9.74421437271622E-3</v>
      </c>
      <c r="M215" s="6">
        <f t="shared" si="22"/>
        <v>-1.4125718898193584E-3</v>
      </c>
      <c r="N215" s="6">
        <f t="shared" si="23"/>
        <v>9.5463510848126099E-3</v>
      </c>
      <c r="O215" s="6">
        <f t="shared" si="24"/>
        <v>-9.2592592592591894E-3</v>
      </c>
    </row>
    <row r="216" spans="1:15" x14ac:dyDescent="0.25">
      <c r="A216" s="3">
        <v>43033</v>
      </c>
      <c r="B216" s="4">
        <v>1.1813</v>
      </c>
      <c r="C216" s="5">
        <v>113.75</v>
      </c>
      <c r="D216" s="4">
        <v>1.3264</v>
      </c>
      <c r="E216" s="4">
        <v>0.98970000000000002</v>
      </c>
      <c r="F216" s="4">
        <v>1.2796000000000001</v>
      </c>
      <c r="G216" s="4">
        <v>0.77039999999999997</v>
      </c>
      <c r="I216" s="3">
        <v>43034</v>
      </c>
      <c r="J216" s="6">
        <f t="shared" si="19"/>
        <v>-1.3798357741471201E-2</v>
      </c>
      <c r="K216" s="6">
        <f t="shared" si="20"/>
        <v>2.0219780219781214E-3</v>
      </c>
      <c r="L216" s="6">
        <f t="shared" si="21"/>
        <v>-7.8407720144751947E-3</v>
      </c>
      <c r="M216" s="6">
        <f t="shared" si="22"/>
        <v>8.0832575527938211E-3</v>
      </c>
      <c r="N216" s="6">
        <f t="shared" si="23"/>
        <v>3.9856205064081607E-3</v>
      </c>
      <c r="O216" s="6">
        <f t="shared" si="24"/>
        <v>-5.5815160955346999E-3</v>
      </c>
    </row>
    <row r="217" spans="1:15" x14ac:dyDescent="0.25">
      <c r="A217" s="3">
        <v>43034</v>
      </c>
      <c r="B217" s="4">
        <v>1.165</v>
      </c>
      <c r="C217" s="5">
        <v>113.98</v>
      </c>
      <c r="D217" s="4">
        <v>1.3160000000000001</v>
      </c>
      <c r="E217" s="4">
        <v>0.99770000000000003</v>
      </c>
      <c r="F217" s="4">
        <v>1.2847</v>
      </c>
      <c r="G217" s="4">
        <v>0.7661</v>
      </c>
      <c r="I217" s="3">
        <v>43035</v>
      </c>
      <c r="J217" s="6">
        <f t="shared" si="19"/>
        <v>-3.4334763948498104E-3</v>
      </c>
      <c r="K217" s="6">
        <f t="shared" si="20"/>
        <v>-2.5443060185997846E-3</v>
      </c>
      <c r="L217" s="6">
        <f t="shared" si="21"/>
        <v>-2.3556231003040162E-3</v>
      </c>
      <c r="M217" s="6">
        <f t="shared" si="22"/>
        <v>0</v>
      </c>
      <c r="N217" s="6">
        <f t="shared" si="23"/>
        <v>-3.0357281855686313E-3</v>
      </c>
      <c r="O217" s="6">
        <f t="shared" si="24"/>
        <v>2.3495627202714253E-3</v>
      </c>
    </row>
    <row r="218" spans="1:15" x14ac:dyDescent="0.25">
      <c r="A218" s="3">
        <v>43035</v>
      </c>
      <c r="B218" s="4">
        <v>1.161</v>
      </c>
      <c r="C218" s="5">
        <v>113.69</v>
      </c>
      <c r="D218" s="4">
        <v>1.3129</v>
      </c>
      <c r="E218" s="4">
        <v>0.99770000000000003</v>
      </c>
      <c r="F218" s="4">
        <v>1.2807999999999999</v>
      </c>
      <c r="G218" s="4">
        <v>0.76790000000000003</v>
      </c>
      <c r="I218" s="3">
        <v>43038</v>
      </c>
      <c r="J218" s="6">
        <f t="shared" si="19"/>
        <v>3.5314384151592382E-3</v>
      </c>
      <c r="K218" s="6">
        <f t="shared" si="20"/>
        <v>-4.3979241797871271E-3</v>
      </c>
      <c r="L218" s="6">
        <f t="shared" si="21"/>
        <v>6.0172138015082144E-3</v>
      </c>
      <c r="M218" s="6">
        <f t="shared" si="22"/>
        <v>-3.3076074972437919E-3</v>
      </c>
      <c r="N218" s="6">
        <f t="shared" si="23"/>
        <v>1.7176764522173205E-3</v>
      </c>
      <c r="O218" s="6">
        <f t="shared" si="24"/>
        <v>1.1720276077613612E-3</v>
      </c>
    </row>
    <row r="219" spans="1:15" x14ac:dyDescent="0.25">
      <c r="A219" s="3">
        <v>43038</v>
      </c>
      <c r="B219" s="4">
        <v>1.1651</v>
      </c>
      <c r="C219" s="5">
        <v>113.19</v>
      </c>
      <c r="D219" s="4">
        <v>1.3208</v>
      </c>
      <c r="E219" s="4">
        <v>0.99439999999999995</v>
      </c>
      <c r="F219" s="4">
        <v>1.2829999999999999</v>
      </c>
      <c r="G219" s="4">
        <v>0.76880000000000004</v>
      </c>
      <c r="I219" s="3">
        <v>43039</v>
      </c>
      <c r="J219" s="6">
        <f t="shared" si="19"/>
        <v>-4.291477126426857E-4</v>
      </c>
      <c r="K219" s="6">
        <f t="shared" si="20"/>
        <v>3.9756162205142331E-3</v>
      </c>
      <c r="L219" s="6">
        <f t="shared" si="21"/>
        <v>5.6783767413688402E-3</v>
      </c>
      <c r="M219" s="6">
        <f t="shared" si="22"/>
        <v>3.3185840707965486E-3</v>
      </c>
      <c r="N219" s="6">
        <f t="shared" si="23"/>
        <v>4.3647700701481273E-3</v>
      </c>
      <c r="O219" s="6">
        <f t="shared" si="24"/>
        <v>-4.0322580645161255E-3</v>
      </c>
    </row>
    <row r="220" spans="1:15" x14ac:dyDescent="0.25">
      <c r="A220" s="3">
        <v>43039</v>
      </c>
      <c r="B220" s="4">
        <v>1.1646000000000001</v>
      </c>
      <c r="C220" s="5">
        <v>113.64</v>
      </c>
      <c r="D220" s="4">
        <v>1.3283</v>
      </c>
      <c r="E220" s="4">
        <v>0.99770000000000003</v>
      </c>
      <c r="F220" s="4">
        <v>1.2886</v>
      </c>
      <c r="G220" s="4">
        <v>0.76570000000000005</v>
      </c>
      <c r="I220" s="3">
        <v>43040</v>
      </c>
      <c r="J220" s="6">
        <f t="shared" si="19"/>
        <v>-2.3183925811438577E-3</v>
      </c>
      <c r="K220" s="6">
        <f t="shared" si="20"/>
        <v>4.6638507567757781E-3</v>
      </c>
      <c r="L220" s="6">
        <f t="shared" si="21"/>
        <v>-2.7855153203343308E-3</v>
      </c>
      <c r="M220" s="6">
        <f t="shared" si="22"/>
        <v>5.6129096922923338E-3</v>
      </c>
      <c r="N220" s="6">
        <f t="shared" si="23"/>
        <v>-1.3968648145273876E-3</v>
      </c>
      <c r="O220" s="6">
        <f t="shared" si="24"/>
        <v>2.4813895781636841E-3</v>
      </c>
    </row>
    <row r="221" spans="1:15" x14ac:dyDescent="0.25">
      <c r="A221" s="3">
        <v>43040</v>
      </c>
      <c r="B221" s="4">
        <v>1.1618999999999999</v>
      </c>
      <c r="C221" s="5">
        <v>114.17</v>
      </c>
      <c r="D221" s="4">
        <v>1.3246</v>
      </c>
      <c r="E221" s="4">
        <v>1.0033000000000001</v>
      </c>
      <c r="F221" s="4">
        <v>1.2867999999999999</v>
      </c>
      <c r="G221" s="4">
        <v>0.76759999999999995</v>
      </c>
      <c r="I221" s="3">
        <v>43041</v>
      </c>
      <c r="J221" s="6">
        <f t="shared" si="19"/>
        <v>3.3565711334881954E-3</v>
      </c>
      <c r="K221" s="6">
        <f t="shared" si="20"/>
        <v>-7.0070946833666881E-4</v>
      </c>
      <c r="L221" s="6">
        <f t="shared" si="21"/>
        <v>-1.411746942473191E-2</v>
      </c>
      <c r="M221" s="6">
        <f t="shared" si="22"/>
        <v>-3.98684341672495E-3</v>
      </c>
      <c r="N221" s="6">
        <f t="shared" si="23"/>
        <v>-4.662729250854869E-3</v>
      </c>
      <c r="O221" s="6">
        <f t="shared" si="24"/>
        <v>4.8202188639916432E-3</v>
      </c>
    </row>
    <row r="222" spans="1:15" x14ac:dyDescent="0.25">
      <c r="A222" s="3">
        <v>43041</v>
      </c>
      <c r="B222" s="4">
        <v>1.1657999999999999</v>
      </c>
      <c r="C222" s="5">
        <v>114.09</v>
      </c>
      <c r="D222" s="4">
        <v>1.3059000000000001</v>
      </c>
      <c r="E222" s="4">
        <v>0.99929999999999997</v>
      </c>
      <c r="F222" s="4">
        <v>1.2807999999999999</v>
      </c>
      <c r="G222" s="4">
        <v>0.77129999999999999</v>
      </c>
      <c r="I222" s="3">
        <v>43042</v>
      </c>
      <c r="J222" s="6">
        <f t="shared" si="19"/>
        <v>-4.2031223194372025E-3</v>
      </c>
      <c r="K222" s="6">
        <f t="shared" si="20"/>
        <v>-8.7650100797698194E-5</v>
      </c>
      <c r="L222" s="6">
        <f t="shared" si="21"/>
        <v>1.3017842101232802E-3</v>
      </c>
      <c r="M222" s="6">
        <f t="shared" si="22"/>
        <v>1.4009806864805352E-3</v>
      </c>
      <c r="N222" s="6">
        <f t="shared" si="23"/>
        <v>-3.5134291068081858E-3</v>
      </c>
      <c r="O222" s="6">
        <f t="shared" si="24"/>
        <v>-8.038376766498101E-3</v>
      </c>
    </row>
    <row r="223" spans="1:15" x14ac:dyDescent="0.25">
      <c r="A223" s="3">
        <v>43042</v>
      </c>
      <c r="B223" s="4">
        <v>1.1609</v>
      </c>
      <c r="C223" s="5">
        <v>114.08</v>
      </c>
      <c r="D223" s="4">
        <v>1.3076000000000001</v>
      </c>
      <c r="E223" s="4">
        <v>1.0006999999999999</v>
      </c>
      <c r="F223" s="4">
        <v>1.2763</v>
      </c>
      <c r="G223" s="4">
        <v>0.7651</v>
      </c>
      <c r="I223" s="3">
        <v>43045</v>
      </c>
      <c r="J223" s="6">
        <f t="shared" si="19"/>
        <v>8.6140063743744832E-5</v>
      </c>
      <c r="K223" s="6">
        <f t="shared" si="20"/>
        <v>-3.33099579242635E-3</v>
      </c>
      <c r="L223" s="6">
        <f t="shared" si="21"/>
        <v>7.3416947078615014E-3</v>
      </c>
      <c r="M223" s="6">
        <f t="shared" si="22"/>
        <v>-3.1977615669029902E-3</v>
      </c>
      <c r="N223" s="6">
        <f t="shared" si="23"/>
        <v>-4.6227376008775023E-3</v>
      </c>
      <c r="O223" s="6">
        <f t="shared" si="24"/>
        <v>5.3587766305058793E-3</v>
      </c>
    </row>
    <row r="224" spans="1:15" x14ac:dyDescent="0.25">
      <c r="A224" s="3">
        <v>43045</v>
      </c>
      <c r="B224" s="4">
        <v>1.161</v>
      </c>
      <c r="C224" s="5">
        <v>113.7</v>
      </c>
      <c r="D224" s="4">
        <v>1.3171999999999999</v>
      </c>
      <c r="E224" s="4">
        <v>0.99750000000000005</v>
      </c>
      <c r="F224" s="4">
        <v>1.2704</v>
      </c>
      <c r="G224" s="4">
        <v>0.76919999999999999</v>
      </c>
      <c r="I224" s="3">
        <v>43046</v>
      </c>
      <c r="J224" s="6">
        <f t="shared" si="19"/>
        <v>-1.981050818260055E-3</v>
      </c>
      <c r="K224" s="6">
        <f t="shared" si="20"/>
        <v>2.8144239226033374E-3</v>
      </c>
      <c r="L224" s="6">
        <f t="shared" si="21"/>
        <v>-3.7959307622226213E-4</v>
      </c>
      <c r="M224" s="6">
        <f t="shared" si="22"/>
        <v>2.5062656641603454E-3</v>
      </c>
      <c r="N224" s="6">
        <f t="shared" si="23"/>
        <v>5.5100755667507606E-3</v>
      </c>
      <c r="O224" s="6">
        <f t="shared" si="24"/>
        <v>-6.1102444097764774E-3</v>
      </c>
    </row>
    <row r="225" spans="1:15" x14ac:dyDescent="0.25">
      <c r="A225" s="3">
        <v>43046</v>
      </c>
      <c r="B225" s="4">
        <v>1.1587000000000001</v>
      </c>
      <c r="C225" s="5">
        <v>114.02</v>
      </c>
      <c r="D225" s="4">
        <v>1.3167</v>
      </c>
      <c r="E225" s="4">
        <v>1</v>
      </c>
      <c r="F225" s="4">
        <v>1.2774000000000001</v>
      </c>
      <c r="G225" s="4">
        <v>0.76449999999999996</v>
      </c>
      <c r="I225" s="3">
        <v>43047</v>
      </c>
      <c r="J225" s="6">
        <f t="shared" si="19"/>
        <v>6.9042892897197561E-4</v>
      </c>
      <c r="K225" s="6">
        <f t="shared" si="20"/>
        <v>-1.2278547623224556E-3</v>
      </c>
      <c r="L225" s="6">
        <f t="shared" si="21"/>
        <v>-3.8733196627932509E-3</v>
      </c>
      <c r="M225" s="6">
        <f t="shared" si="22"/>
        <v>9.9999999999988987E-5</v>
      </c>
      <c r="N225" s="6">
        <f t="shared" si="23"/>
        <v>-3.6793486770002604E-3</v>
      </c>
      <c r="O225" s="6">
        <f t="shared" si="24"/>
        <v>4.3165467625900789E-3</v>
      </c>
    </row>
    <row r="226" spans="1:15" x14ac:dyDescent="0.25">
      <c r="A226" s="3">
        <v>43047</v>
      </c>
      <c r="B226" s="4">
        <v>1.1595</v>
      </c>
      <c r="C226" s="5">
        <v>113.88</v>
      </c>
      <c r="D226" s="4">
        <v>1.3116000000000001</v>
      </c>
      <c r="E226" s="4">
        <v>1.0001</v>
      </c>
      <c r="F226" s="4">
        <v>1.2726999999999999</v>
      </c>
      <c r="G226" s="4">
        <v>0.76780000000000004</v>
      </c>
      <c r="I226" s="3">
        <v>43048</v>
      </c>
      <c r="J226" s="6">
        <f t="shared" si="19"/>
        <v>4.0534713238464803E-3</v>
      </c>
      <c r="K226" s="6">
        <f t="shared" si="20"/>
        <v>-3.6002809975412831E-3</v>
      </c>
      <c r="L226" s="6">
        <f t="shared" si="21"/>
        <v>2.6684964928329613E-3</v>
      </c>
      <c r="M226" s="6">
        <f t="shared" si="22"/>
        <v>-6.0993900609939145E-3</v>
      </c>
      <c r="N226" s="6">
        <f t="shared" si="23"/>
        <v>-3.4572169403629394E-3</v>
      </c>
      <c r="O226" s="6">
        <f t="shared" si="24"/>
        <v>1.3024225058599903E-4</v>
      </c>
    </row>
    <row r="227" spans="1:15" x14ac:dyDescent="0.25">
      <c r="A227" s="3">
        <v>43048</v>
      </c>
      <c r="B227" s="4">
        <v>1.1641999999999999</v>
      </c>
      <c r="C227" s="5">
        <v>113.47</v>
      </c>
      <c r="D227" s="4">
        <v>1.3150999999999999</v>
      </c>
      <c r="E227" s="4">
        <v>0.99399999999999999</v>
      </c>
      <c r="F227" s="4">
        <v>1.2683</v>
      </c>
      <c r="G227" s="4">
        <v>0.76790000000000003</v>
      </c>
      <c r="I227" s="3">
        <v>43049</v>
      </c>
      <c r="J227" s="6">
        <f t="shared" si="19"/>
        <v>1.9756055660540284E-3</v>
      </c>
      <c r="K227" s="6">
        <f t="shared" si="20"/>
        <v>5.2877412531948664E-4</v>
      </c>
      <c r="L227" s="6">
        <f t="shared" si="21"/>
        <v>3.0415937951486782E-3</v>
      </c>
      <c r="M227" s="6">
        <f t="shared" si="22"/>
        <v>1.8108651911468154E-3</v>
      </c>
      <c r="N227" s="6">
        <f t="shared" si="23"/>
        <v>-7.8845698967100475E-5</v>
      </c>
      <c r="O227" s="6">
        <f t="shared" si="24"/>
        <v>-2.213829925771682E-3</v>
      </c>
    </row>
    <row r="228" spans="1:15" x14ac:dyDescent="0.25">
      <c r="A228" s="3">
        <v>43049</v>
      </c>
      <c r="B228" s="4">
        <v>1.1665000000000001</v>
      </c>
      <c r="C228" s="5">
        <v>113.53</v>
      </c>
      <c r="D228" s="4">
        <v>1.3190999999999999</v>
      </c>
      <c r="E228" s="4">
        <v>0.99580000000000002</v>
      </c>
      <c r="F228" s="4">
        <v>1.2682</v>
      </c>
      <c r="G228" s="4">
        <v>0.76619999999999999</v>
      </c>
      <c r="I228" s="3">
        <v>43052</v>
      </c>
      <c r="J228" s="6">
        <f t="shared" si="19"/>
        <v>1.7145306472343691E-4</v>
      </c>
      <c r="K228" s="6">
        <f t="shared" si="20"/>
        <v>7.9274200651813231E-4</v>
      </c>
      <c r="L228" s="6">
        <f t="shared" si="21"/>
        <v>-5.6856947919033951E-3</v>
      </c>
      <c r="M228" s="6">
        <f t="shared" si="22"/>
        <v>6.0253062864012996E-4</v>
      </c>
      <c r="N228" s="6">
        <f t="shared" si="23"/>
        <v>4.0214477211797384E-3</v>
      </c>
      <c r="O228" s="6">
        <f t="shared" si="24"/>
        <v>-5.2205690420256134E-3</v>
      </c>
    </row>
    <row r="229" spans="1:15" x14ac:dyDescent="0.25">
      <c r="A229" s="3">
        <v>43052</v>
      </c>
      <c r="B229" s="4">
        <v>1.1667000000000001</v>
      </c>
      <c r="C229" s="5">
        <v>113.62</v>
      </c>
      <c r="D229" s="4">
        <v>1.3116000000000001</v>
      </c>
      <c r="E229" s="4">
        <v>0.99639999999999995</v>
      </c>
      <c r="F229" s="4">
        <v>1.2733000000000001</v>
      </c>
      <c r="G229" s="4">
        <v>0.76219999999999999</v>
      </c>
      <c r="I229" s="3">
        <v>43053</v>
      </c>
      <c r="J229" s="6">
        <f t="shared" si="19"/>
        <v>1.1228250621410751E-2</v>
      </c>
      <c r="K229" s="6">
        <f t="shared" si="20"/>
        <v>-1.4962154550255402E-3</v>
      </c>
      <c r="L229" s="6">
        <f t="shared" si="21"/>
        <v>3.7358950899664123E-3</v>
      </c>
      <c r="M229" s="6">
        <f t="shared" si="22"/>
        <v>-7.0252910477719421E-3</v>
      </c>
      <c r="N229" s="6">
        <f t="shared" si="23"/>
        <v>-1.5707217466442991E-4</v>
      </c>
      <c r="O229" s="6">
        <f t="shared" si="24"/>
        <v>1.1807924429283467E-3</v>
      </c>
    </row>
    <row r="230" spans="1:15" x14ac:dyDescent="0.25">
      <c r="A230" s="3">
        <v>43053</v>
      </c>
      <c r="B230" s="4">
        <v>1.1798</v>
      </c>
      <c r="C230" s="5">
        <v>113.45</v>
      </c>
      <c r="D230" s="4">
        <v>1.3165</v>
      </c>
      <c r="E230" s="4">
        <v>0.98939999999999995</v>
      </c>
      <c r="F230" s="4">
        <v>1.2730999999999999</v>
      </c>
      <c r="G230" s="4">
        <v>0.7631</v>
      </c>
      <c r="I230" s="3">
        <v>43054</v>
      </c>
      <c r="J230" s="6">
        <f t="shared" si="19"/>
        <v>-5.0856077301231206E-4</v>
      </c>
      <c r="K230" s="6">
        <f t="shared" si="20"/>
        <v>-5.0242397531953253E-3</v>
      </c>
      <c r="L230" s="6">
        <f t="shared" si="21"/>
        <v>4.5575389289775892E-4</v>
      </c>
      <c r="M230" s="6">
        <f t="shared" si="22"/>
        <v>-1.1117849201536245E-3</v>
      </c>
      <c r="N230" s="6">
        <f t="shared" si="23"/>
        <v>2.5920980284346307E-3</v>
      </c>
      <c r="O230" s="6">
        <f t="shared" si="24"/>
        <v>-5.6349102345695234E-3</v>
      </c>
    </row>
    <row r="231" spans="1:15" x14ac:dyDescent="0.25">
      <c r="A231" s="3">
        <v>43054</v>
      </c>
      <c r="B231" s="4">
        <v>1.1792</v>
      </c>
      <c r="C231" s="5">
        <v>112.88</v>
      </c>
      <c r="D231" s="4">
        <v>1.3170999999999999</v>
      </c>
      <c r="E231" s="4">
        <v>0.98829999999999996</v>
      </c>
      <c r="F231" s="4">
        <v>1.2764</v>
      </c>
      <c r="G231" s="4">
        <v>0.75880000000000003</v>
      </c>
      <c r="I231" s="3">
        <v>43055</v>
      </c>
      <c r="J231" s="6">
        <f t="shared" si="19"/>
        <v>-1.8656716417910779E-3</v>
      </c>
      <c r="K231" s="6">
        <f t="shared" si="20"/>
        <v>1.5946137491140711E-3</v>
      </c>
      <c r="L231" s="6">
        <f t="shared" si="21"/>
        <v>1.822185103636853E-3</v>
      </c>
      <c r="M231" s="6">
        <f t="shared" si="22"/>
        <v>5.8686633613276307E-3</v>
      </c>
      <c r="N231" s="6">
        <f t="shared" si="23"/>
        <v>-5.4841742400491E-4</v>
      </c>
      <c r="O231" s="6">
        <f t="shared" si="24"/>
        <v>0</v>
      </c>
    </row>
    <row r="232" spans="1:15" x14ac:dyDescent="0.25">
      <c r="A232" s="3">
        <v>43055</v>
      </c>
      <c r="B232" s="4">
        <v>1.177</v>
      </c>
      <c r="C232" s="5">
        <v>113.06</v>
      </c>
      <c r="D232" s="4">
        <v>1.3194999999999999</v>
      </c>
      <c r="E232" s="4">
        <v>0.99409999999999998</v>
      </c>
      <c r="F232" s="4">
        <v>1.2757000000000001</v>
      </c>
      <c r="G232" s="4">
        <v>0.75880000000000003</v>
      </c>
      <c r="I232" s="3">
        <v>43056</v>
      </c>
      <c r="J232" s="6">
        <f t="shared" si="19"/>
        <v>2.1240441801189114E-3</v>
      </c>
      <c r="K232" s="6">
        <f t="shared" si="20"/>
        <v>-8.6679639129666475E-3</v>
      </c>
      <c r="L232" s="6">
        <f t="shared" si="21"/>
        <v>1.4399393709738639E-3</v>
      </c>
      <c r="M232" s="6">
        <f t="shared" si="22"/>
        <v>-5.5326425912886057E-3</v>
      </c>
      <c r="N232" s="6">
        <f t="shared" si="23"/>
        <v>4.703300148938272E-4</v>
      </c>
      <c r="O232" s="6">
        <f t="shared" si="24"/>
        <v>-2.8993147074327652E-3</v>
      </c>
    </row>
    <row r="233" spans="1:15" x14ac:dyDescent="0.25">
      <c r="A233" s="3">
        <v>43056</v>
      </c>
      <c r="B233" s="4">
        <v>1.1795</v>
      </c>
      <c r="C233" s="5">
        <v>112.08</v>
      </c>
      <c r="D233" s="4">
        <v>1.3213999999999999</v>
      </c>
      <c r="E233" s="4">
        <v>0.98860000000000003</v>
      </c>
      <c r="F233" s="4">
        <v>1.2763</v>
      </c>
      <c r="G233" s="4">
        <v>0.75660000000000005</v>
      </c>
      <c r="I233" s="3">
        <v>43059</v>
      </c>
      <c r="J233" s="6">
        <f t="shared" si="19"/>
        <v>-5.3412462908011271E-3</v>
      </c>
      <c r="K233" s="6">
        <f t="shared" si="20"/>
        <v>4.8179871520344086E-3</v>
      </c>
      <c r="L233" s="6">
        <f t="shared" si="21"/>
        <v>1.5892235507795061E-3</v>
      </c>
      <c r="M233" s="6">
        <f t="shared" si="22"/>
        <v>5.0576572931417818E-3</v>
      </c>
      <c r="N233" s="6">
        <f t="shared" si="23"/>
        <v>4.4660346313563082E-3</v>
      </c>
      <c r="O233" s="6">
        <f t="shared" si="24"/>
        <v>-2.1147237642084038E-3</v>
      </c>
    </row>
    <row r="234" spans="1:15" x14ac:dyDescent="0.25">
      <c r="A234" s="3">
        <v>43059</v>
      </c>
      <c r="B234" s="4">
        <v>1.1732</v>
      </c>
      <c r="C234" s="5">
        <v>112.62</v>
      </c>
      <c r="D234" s="4">
        <v>1.3234999999999999</v>
      </c>
      <c r="E234" s="4">
        <v>0.99360000000000004</v>
      </c>
      <c r="F234" s="4">
        <v>1.282</v>
      </c>
      <c r="G234" s="4">
        <v>0.755</v>
      </c>
      <c r="I234" s="3">
        <v>43060</v>
      </c>
      <c r="J234" s="6">
        <f t="shared" si="19"/>
        <v>5.1142175247176347E-4</v>
      </c>
      <c r="K234" s="6">
        <f t="shared" si="20"/>
        <v>-1.5982951518380695E-3</v>
      </c>
      <c r="L234" s="6">
        <f t="shared" si="21"/>
        <v>3.0222893842091203E-4</v>
      </c>
      <c r="M234" s="6">
        <f t="shared" si="22"/>
        <v>-2.1135265700482631E-3</v>
      </c>
      <c r="N234" s="6">
        <f t="shared" si="23"/>
        <v>-3.2761310452418257E-3</v>
      </c>
      <c r="O234" s="6">
        <f t="shared" si="24"/>
        <v>3.8410596026490218E-3</v>
      </c>
    </row>
    <row r="235" spans="1:15" x14ac:dyDescent="0.25">
      <c r="A235" s="3">
        <v>43060</v>
      </c>
      <c r="B235" s="4">
        <v>1.1738</v>
      </c>
      <c r="C235" s="5">
        <v>112.44</v>
      </c>
      <c r="D235" s="4">
        <v>1.3239000000000001</v>
      </c>
      <c r="E235" s="4">
        <v>0.99150000000000005</v>
      </c>
      <c r="F235" s="4">
        <v>1.2778</v>
      </c>
      <c r="G235" s="4">
        <v>0.75790000000000002</v>
      </c>
      <c r="I235" s="3">
        <v>43061</v>
      </c>
      <c r="J235" s="6">
        <f t="shared" si="19"/>
        <v>7.1562446754132036E-3</v>
      </c>
      <c r="K235" s="6">
        <f t="shared" si="20"/>
        <v>-1.0850231234436181E-2</v>
      </c>
      <c r="L235" s="6">
        <f t="shared" si="21"/>
        <v>6.5714933152050126E-3</v>
      </c>
      <c r="M235" s="6">
        <f t="shared" si="22"/>
        <v>-9.6822995461423034E-3</v>
      </c>
      <c r="N235" s="6">
        <f t="shared" si="23"/>
        <v>-6.6520582250743088E-3</v>
      </c>
      <c r="O235" s="6">
        <f t="shared" si="24"/>
        <v>5.2777411267976859E-3</v>
      </c>
    </row>
    <row r="236" spans="1:15" x14ac:dyDescent="0.25">
      <c r="A236" s="3">
        <v>43061</v>
      </c>
      <c r="B236" s="4">
        <v>1.1821999999999999</v>
      </c>
      <c r="C236" s="5">
        <v>111.22</v>
      </c>
      <c r="D236" s="4">
        <v>1.3326</v>
      </c>
      <c r="E236" s="4">
        <v>0.9819</v>
      </c>
      <c r="F236" s="4">
        <v>1.2693000000000001</v>
      </c>
      <c r="G236" s="4">
        <v>0.76190000000000002</v>
      </c>
      <c r="I236" s="3">
        <v>43062</v>
      </c>
      <c r="J236" s="6">
        <f t="shared" si="19"/>
        <v>2.5376416849942629E-3</v>
      </c>
      <c r="K236" s="6">
        <f t="shared" si="20"/>
        <v>0</v>
      </c>
      <c r="L236" s="6">
        <f t="shared" si="21"/>
        <v>-1.2006603631997681E-3</v>
      </c>
      <c r="M236" s="6">
        <f t="shared" si="22"/>
        <v>-3.0553009471434578E-4</v>
      </c>
      <c r="N236" s="6">
        <f t="shared" si="23"/>
        <v>1.5756716300323603E-3</v>
      </c>
      <c r="O236" s="6">
        <f t="shared" si="24"/>
        <v>6.5625410158798303E-4</v>
      </c>
    </row>
    <row r="237" spans="1:15" x14ac:dyDescent="0.25">
      <c r="A237" s="3">
        <v>43062</v>
      </c>
      <c r="B237" s="4">
        <v>1.1852</v>
      </c>
      <c r="C237" s="5">
        <v>111.22</v>
      </c>
      <c r="D237" s="4">
        <v>1.331</v>
      </c>
      <c r="E237" s="4">
        <v>0.98160000000000003</v>
      </c>
      <c r="F237" s="4">
        <v>1.2713000000000001</v>
      </c>
      <c r="G237" s="4">
        <v>0.76239999999999997</v>
      </c>
      <c r="I237" s="3">
        <v>43063</v>
      </c>
      <c r="J237" s="6">
        <f t="shared" si="19"/>
        <v>6.5811677354032927E-3</v>
      </c>
      <c r="K237" s="6">
        <f t="shared" si="20"/>
        <v>2.9670922495954599E-3</v>
      </c>
      <c r="L237" s="6">
        <f t="shared" si="21"/>
        <v>2.0285499624344006E-3</v>
      </c>
      <c r="M237" s="6">
        <f t="shared" si="22"/>
        <v>-1.8337408312958381E-3</v>
      </c>
      <c r="N237" s="6">
        <f t="shared" si="23"/>
        <v>1.5731927947770785E-4</v>
      </c>
      <c r="O237" s="6">
        <f t="shared" si="24"/>
        <v>-1.3116474291710034E-3</v>
      </c>
    </row>
    <row r="238" spans="1:15" x14ac:dyDescent="0.25">
      <c r="A238" s="3">
        <v>43063</v>
      </c>
      <c r="B238" s="4">
        <v>1.1930000000000001</v>
      </c>
      <c r="C238" s="5">
        <v>111.55</v>
      </c>
      <c r="D238" s="4">
        <v>1.3337000000000001</v>
      </c>
      <c r="E238" s="4">
        <v>0.9798</v>
      </c>
      <c r="F238" s="4">
        <v>1.2715000000000001</v>
      </c>
      <c r="G238" s="4">
        <v>0.76139999999999997</v>
      </c>
      <c r="I238" s="3">
        <v>43066</v>
      </c>
      <c r="J238" s="6">
        <f t="shared" si="19"/>
        <v>-2.682313495389832E-3</v>
      </c>
      <c r="K238" s="6">
        <f t="shared" si="20"/>
        <v>-4.1237113402061709E-3</v>
      </c>
      <c r="L238" s="6">
        <f t="shared" si="21"/>
        <v>-1.4246082327360465E-3</v>
      </c>
      <c r="M238" s="6">
        <f t="shared" si="22"/>
        <v>1.837109614206911E-3</v>
      </c>
      <c r="N238" s="6">
        <f t="shared" si="23"/>
        <v>4.2469524184034491E-3</v>
      </c>
      <c r="O238" s="6">
        <f t="shared" si="24"/>
        <v>-1.5760441292356209E-3</v>
      </c>
    </row>
    <row r="239" spans="1:15" x14ac:dyDescent="0.25">
      <c r="A239" s="3">
        <v>43066</v>
      </c>
      <c r="B239" s="4">
        <v>1.1898</v>
      </c>
      <c r="C239" s="5">
        <v>111.09</v>
      </c>
      <c r="D239" s="4">
        <v>1.3318000000000001</v>
      </c>
      <c r="E239" s="4">
        <v>0.98160000000000003</v>
      </c>
      <c r="F239" s="4">
        <v>1.2768999999999999</v>
      </c>
      <c r="G239" s="4">
        <v>0.76019999999999999</v>
      </c>
      <c r="I239" s="3">
        <v>43067</v>
      </c>
      <c r="J239" s="6">
        <f t="shared" si="19"/>
        <v>-4.7907211296016605E-3</v>
      </c>
      <c r="K239" s="6">
        <f t="shared" si="20"/>
        <v>3.5106670267350815E-3</v>
      </c>
      <c r="L239" s="6">
        <f t="shared" si="21"/>
        <v>1.5017269860340132E-3</v>
      </c>
      <c r="M239" s="6">
        <f t="shared" si="22"/>
        <v>2.6487367563161612E-3</v>
      </c>
      <c r="N239" s="6">
        <f t="shared" si="23"/>
        <v>3.6807894118568996E-3</v>
      </c>
      <c r="O239" s="6">
        <f t="shared" si="24"/>
        <v>-9.2081031307555961E-4</v>
      </c>
    </row>
    <row r="240" spans="1:15" x14ac:dyDescent="0.25">
      <c r="A240" s="3">
        <v>43067</v>
      </c>
      <c r="B240" s="4">
        <v>1.1840999999999999</v>
      </c>
      <c r="C240" s="5">
        <v>111.48</v>
      </c>
      <c r="D240" s="4">
        <v>1.3338000000000001</v>
      </c>
      <c r="E240" s="4">
        <v>0.98419999999999996</v>
      </c>
      <c r="F240" s="4">
        <v>1.2816000000000001</v>
      </c>
      <c r="G240" s="4">
        <v>0.75949999999999995</v>
      </c>
      <c r="I240" s="3">
        <v>43068</v>
      </c>
      <c r="J240" s="6">
        <f t="shared" si="19"/>
        <v>5.9116628663136161E-4</v>
      </c>
      <c r="K240" s="6">
        <f t="shared" si="20"/>
        <v>4.0365984930033072E-3</v>
      </c>
      <c r="L240" s="6">
        <f t="shared" si="21"/>
        <v>5.3231369020840802E-3</v>
      </c>
      <c r="M240" s="6">
        <f t="shared" si="22"/>
        <v>4.0642145905311899E-4</v>
      </c>
      <c r="N240" s="6">
        <f t="shared" si="23"/>
        <v>3.8233458177276969E-3</v>
      </c>
      <c r="O240" s="6">
        <f t="shared" si="24"/>
        <v>-3.159973666886029E-3</v>
      </c>
    </row>
    <row r="241" spans="1:15" x14ac:dyDescent="0.25">
      <c r="A241" s="3">
        <v>43068</v>
      </c>
      <c r="B241" s="4">
        <v>1.1848000000000001</v>
      </c>
      <c r="C241" s="5">
        <v>111.93</v>
      </c>
      <c r="D241" s="4">
        <v>1.3409</v>
      </c>
      <c r="E241" s="4">
        <v>0.98460000000000003</v>
      </c>
      <c r="F241" s="4">
        <v>1.2865</v>
      </c>
      <c r="G241" s="4">
        <v>0.7571</v>
      </c>
      <c r="I241" s="3">
        <v>43069</v>
      </c>
      <c r="J241" s="6">
        <f t="shared" si="19"/>
        <v>4.7265361242401216E-3</v>
      </c>
      <c r="K241" s="6">
        <f t="shared" si="20"/>
        <v>5.3604931653712384E-3</v>
      </c>
      <c r="L241" s="6">
        <f t="shared" si="21"/>
        <v>8.7254828846297094E-3</v>
      </c>
      <c r="M241" s="6">
        <f t="shared" si="22"/>
        <v>-1.0156408693885455E-3</v>
      </c>
      <c r="N241" s="6">
        <f t="shared" si="23"/>
        <v>2.4096385542169418E-3</v>
      </c>
      <c r="O241" s="6">
        <f t="shared" si="24"/>
        <v>-5.2833179236555505E-4</v>
      </c>
    </row>
    <row r="242" spans="1:15" x14ac:dyDescent="0.25">
      <c r="A242" s="3">
        <v>43069</v>
      </c>
      <c r="B242" s="4">
        <v>1.1903999999999999</v>
      </c>
      <c r="C242" s="5">
        <v>112.53</v>
      </c>
      <c r="D242" s="4">
        <v>1.3526</v>
      </c>
      <c r="E242" s="4">
        <v>0.98360000000000003</v>
      </c>
      <c r="F242" s="4">
        <v>1.2896000000000001</v>
      </c>
      <c r="G242" s="4">
        <v>0.75670000000000004</v>
      </c>
      <c r="I242" s="3">
        <v>43070</v>
      </c>
      <c r="J242" s="6">
        <f t="shared" si="19"/>
        <v>-1.0920698924730132E-3</v>
      </c>
      <c r="K242" s="6">
        <f t="shared" si="20"/>
        <v>-3.73233804318851E-3</v>
      </c>
      <c r="L242" s="6">
        <f t="shared" si="21"/>
        <v>-3.9183794174183495E-3</v>
      </c>
      <c r="M242" s="6">
        <f t="shared" si="22"/>
        <v>-7.1167141114274468E-3</v>
      </c>
      <c r="N242" s="6">
        <f t="shared" si="23"/>
        <v>-1.651674937965264E-2</v>
      </c>
      <c r="O242" s="6">
        <f t="shared" si="24"/>
        <v>5.6825690498214509E-3</v>
      </c>
    </row>
    <row r="243" spans="1:15" x14ac:dyDescent="0.25">
      <c r="A243" s="3">
        <v>43070</v>
      </c>
      <c r="B243" s="4">
        <v>1.1891</v>
      </c>
      <c r="C243" s="5">
        <v>112.11</v>
      </c>
      <c r="D243" s="4">
        <v>1.3472999999999999</v>
      </c>
      <c r="E243" s="4">
        <v>0.97660000000000002</v>
      </c>
      <c r="F243" s="4">
        <v>1.2683</v>
      </c>
      <c r="G243" s="4">
        <v>0.76100000000000001</v>
      </c>
      <c r="I243" s="3">
        <v>43073</v>
      </c>
      <c r="J243" s="6">
        <f t="shared" si="19"/>
        <v>-2.1024304095533797E-3</v>
      </c>
      <c r="K243" s="6">
        <f t="shared" si="20"/>
        <v>2.7651413790028556E-3</v>
      </c>
      <c r="L243" s="6">
        <f t="shared" si="21"/>
        <v>4.4533511467381715E-4</v>
      </c>
      <c r="M243" s="6">
        <f t="shared" si="22"/>
        <v>8.6012697112429759E-3</v>
      </c>
      <c r="N243" s="6">
        <f t="shared" si="23"/>
        <v>-1.0249940865726392E-3</v>
      </c>
      <c r="O243" s="6">
        <f t="shared" si="24"/>
        <v>-1.4454664914586024E-3</v>
      </c>
    </row>
    <row r="244" spans="1:15" x14ac:dyDescent="0.25">
      <c r="A244" s="3">
        <v>43073</v>
      </c>
      <c r="B244" s="4">
        <v>1.1866000000000001</v>
      </c>
      <c r="C244" s="5">
        <v>112.42</v>
      </c>
      <c r="D244" s="4">
        <v>1.3479000000000001</v>
      </c>
      <c r="E244" s="4">
        <v>0.98499999999999999</v>
      </c>
      <c r="F244" s="4">
        <v>1.2669999999999999</v>
      </c>
      <c r="G244" s="4">
        <v>0.75990000000000002</v>
      </c>
      <c r="I244" s="3">
        <v>43074</v>
      </c>
      <c r="J244" s="6">
        <f t="shared" si="19"/>
        <v>-3.3709758975223325E-3</v>
      </c>
      <c r="K244" s="6">
        <f t="shared" si="20"/>
        <v>1.5121864436933308E-3</v>
      </c>
      <c r="L244" s="6">
        <f t="shared" si="21"/>
        <v>-2.670821277542923E-3</v>
      </c>
      <c r="M244" s="6">
        <f t="shared" si="22"/>
        <v>2.4365482233503766E-3</v>
      </c>
      <c r="N244" s="6">
        <f t="shared" si="23"/>
        <v>1.4206787687451872E-3</v>
      </c>
      <c r="O244" s="6">
        <f t="shared" si="24"/>
        <v>1.0527701013292035E-3</v>
      </c>
    </row>
    <row r="245" spans="1:15" x14ac:dyDescent="0.25">
      <c r="A245" s="3">
        <v>43074</v>
      </c>
      <c r="B245" s="4">
        <v>1.1826000000000001</v>
      </c>
      <c r="C245" s="5">
        <v>112.59</v>
      </c>
      <c r="D245" s="4">
        <v>1.3443000000000001</v>
      </c>
      <c r="E245" s="4">
        <v>0.98740000000000006</v>
      </c>
      <c r="F245" s="4">
        <v>1.2687999999999999</v>
      </c>
      <c r="G245" s="4">
        <v>0.76070000000000004</v>
      </c>
      <c r="I245" s="3">
        <v>43075</v>
      </c>
      <c r="J245" s="6">
        <f t="shared" si="19"/>
        <v>-2.5367833587012223E-3</v>
      </c>
      <c r="K245" s="6">
        <f t="shared" si="20"/>
        <v>-2.5757172040146159E-3</v>
      </c>
      <c r="L245" s="6">
        <f t="shared" si="21"/>
        <v>-3.6450197128617967E-3</v>
      </c>
      <c r="M245" s="6">
        <f t="shared" si="22"/>
        <v>2.5319019647558338E-3</v>
      </c>
      <c r="N245" s="6">
        <f t="shared" si="23"/>
        <v>8.039092055485586E-3</v>
      </c>
      <c r="O245" s="6">
        <f t="shared" si="24"/>
        <v>-5.7841461811490857E-3</v>
      </c>
    </row>
    <row r="246" spans="1:15" x14ac:dyDescent="0.25">
      <c r="A246" s="3">
        <v>43075</v>
      </c>
      <c r="B246" s="4">
        <v>1.1796</v>
      </c>
      <c r="C246" s="5">
        <v>112.3</v>
      </c>
      <c r="D246" s="4">
        <v>1.3393999999999999</v>
      </c>
      <c r="E246" s="4">
        <v>0.9899</v>
      </c>
      <c r="F246" s="4">
        <v>1.2789999999999999</v>
      </c>
      <c r="G246" s="4">
        <v>0.75629999999999997</v>
      </c>
      <c r="I246" s="3">
        <v>43076</v>
      </c>
      <c r="J246" s="6">
        <f t="shared" si="19"/>
        <v>-1.9498134961003499E-3</v>
      </c>
      <c r="K246" s="6">
        <f t="shared" si="20"/>
        <v>6.9456812110417765E-3</v>
      </c>
      <c r="L246" s="6">
        <f t="shared" si="21"/>
        <v>5.9728236523817202E-3</v>
      </c>
      <c r="M246" s="6">
        <f t="shared" si="22"/>
        <v>4.5459137286594231E-3</v>
      </c>
      <c r="N246" s="6">
        <f t="shared" si="23"/>
        <v>4.7693510555120167E-3</v>
      </c>
      <c r="O246" s="6">
        <f t="shared" si="24"/>
        <v>-6.7433558111860137E-3</v>
      </c>
    </row>
    <row r="247" spans="1:15" x14ac:dyDescent="0.25">
      <c r="A247" s="3">
        <v>43076</v>
      </c>
      <c r="B247" s="4">
        <v>1.1773</v>
      </c>
      <c r="C247" s="5">
        <v>113.08</v>
      </c>
      <c r="D247" s="4">
        <v>1.3473999999999999</v>
      </c>
      <c r="E247" s="4">
        <v>0.99439999999999995</v>
      </c>
      <c r="F247" s="4">
        <v>1.2850999999999999</v>
      </c>
      <c r="G247" s="4">
        <v>0.75119999999999998</v>
      </c>
      <c r="I247" s="3">
        <v>43077</v>
      </c>
      <c r="J247" s="6">
        <f t="shared" si="19"/>
        <v>-7.6446105495631134E-4</v>
      </c>
      <c r="K247" s="6">
        <f t="shared" si="20"/>
        <v>3.5373187124161376E-3</v>
      </c>
      <c r="L247" s="6">
        <f t="shared" si="21"/>
        <v>-6.0857948641828141E-3</v>
      </c>
      <c r="M247" s="6">
        <f t="shared" si="22"/>
        <v>-1.4078841512469298E-3</v>
      </c>
      <c r="N247" s="6">
        <f t="shared" si="23"/>
        <v>-4.6688973620723218E-4</v>
      </c>
      <c r="O247" s="6">
        <f t="shared" si="24"/>
        <v>-7.987220447283061E-4</v>
      </c>
    </row>
    <row r="248" spans="1:15" x14ac:dyDescent="0.25">
      <c r="A248" s="3">
        <v>43077</v>
      </c>
      <c r="B248" s="4">
        <v>1.1763999999999999</v>
      </c>
      <c r="C248" s="5">
        <v>113.48</v>
      </c>
      <c r="D248" s="4">
        <v>1.3391999999999999</v>
      </c>
      <c r="E248" s="4">
        <v>0.99299999999999999</v>
      </c>
      <c r="F248" s="4">
        <v>1.2845</v>
      </c>
      <c r="G248" s="4">
        <v>0.75060000000000004</v>
      </c>
      <c r="I248" s="3">
        <v>43080</v>
      </c>
      <c r="J248" s="6">
        <f t="shared" si="19"/>
        <v>3.4002040122427246E-4</v>
      </c>
      <c r="K248" s="6">
        <f t="shared" si="20"/>
        <v>7.0497003877334485E-4</v>
      </c>
      <c r="L248" s="6">
        <f t="shared" si="21"/>
        <v>-3.9575866188767961E-3</v>
      </c>
      <c r="M248" s="6">
        <f t="shared" si="22"/>
        <v>-1.1077542799596829E-3</v>
      </c>
      <c r="N248" s="6">
        <f t="shared" si="23"/>
        <v>8.5636434410285567E-4</v>
      </c>
      <c r="O248" s="6">
        <f t="shared" si="24"/>
        <v>2.7977617905674546E-3</v>
      </c>
    </row>
    <row r="249" spans="1:15" x14ac:dyDescent="0.25">
      <c r="A249" s="3">
        <v>43080</v>
      </c>
      <c r="B249" s="4">
        <v>1.1768000000000001</v>
      </c>
      <c r="C249" s="5">
        <v>113.56</v>
      </c>
      <c r="D249" s="4">
        <v>1.3339000000000001</v>
      </c>
      <c r="E249" s="4">
        <v>0.9919</v>
      </c>
      <c r="F249" s="4">
        <v>1.2856000000000001</v>
      </c>
      <c r="G249" s="4">
        <v>0.75270000000000004</v>
      </c>
      <c r="I249" s="3">
        <v>43081</v>
      </c>
      <c r="J249" s="6">
        <f t="shared" si="19"/>
        <v>-2.2093813732155798E-3</v>
      </c>
      <c r="K249" s="6">
        <f t="shared" si="20"/>
        <v>-8.8059175766153075E-5</v>
      </c>
      <c r="L249" s="6">
        <f t="shared" si="21"/>
        <v>-1.6492990479046732E-3</v>
      </c>
      <c r="M249" s="6">
        <f t="shared" si="22"/>
        <v>-2.0163322915611737E-4</v>
      </c>
      <c r="N249" s="6">
        <f t="shared" si="23"/>
        <v>4.6670815183569303E-4</v>
      </c>
      <c r="O249" s="6">
        <f t="shared" si="24"/>
        <v>4.2513617643151758E-3</v>
      </c>
    </row>
    <row r="250" spans="1:15" x14ac:dyDescent="0.25">
      <c r="A250" s="3">
        <v>43081</v>
      </c>
      <c r="B250" s="4">
        <v>1.1741999999999999</v>
      </c>
      <c r="C250" s="5">
        <v>113.55</v>
      </c>
      <c r="D250" s="4">
        <v>1.3317000000000001</v>
      </c>
      <c r="E250" s="4">
        <v>0.99170000000000003</v>
      </c>
      <c r="F250" s="4">
        <v>1.2862</v>
      </c>
      <c r="G250" s="4">
        <v>0.75590000000000002</v>
      </c>
      <c r="I250" s="3">
        <v>43082</v>
      </c>
      <c r="J250" s="6">
        <f t="shared" si="19"/>
        <v>7.1538068472152272E-3</v>
      </c>
      <c r="K250" s="6">
        <f t="shared" si="20"/>
        <v>-8.8066930867459758E-3</v>
      </c>
      <c r="L250" s="6">
        <f t="shared" si="21"/>
        <v>7.7344747315462037E-3</v>
      </c>
      <c r="M250" s="6">
        <f t="shared" si="22"/>
        <v>-6.151053746092594E-3</v>
      </c>
      <c r="N250" s="6">
        <f t="shared" si="23"/>
        <v>-3.6541750894105718E-3</v>
      </c>
      <c r="O250" s="6">
        <f t="shared" si="24"/>
        <v>1.0318825241434126E-2</v>
      </c>
    </row>
    <row r="251" spans="1:15" x14ac:dyDescent="0.25">
      <c r="A251" s="3">
        <v>43082</v>
      </c>
      <c r="B251" s="4">
        <v>1.1826000000000001</v>
      </c>
      <c r="C251" s="5">
        <v>112.55</v>
      </c>
      <c r="D251" s="4">
        <v>1.3420000000000001</v>
      </c>
      <c r="E251" s="4">
        <v>0.98560000000000003</v>
      </c>
      <c r="F251" s="4">
        <v>1.2815000000000001</v>
      </c>
      <c r="G251" s="4">
        <v>0.76370000000000005</v>
      </c>
      <c r="I251" s="3">
        <v>43083</v>
      </c>
      <c r="J251" s="6">
        <f t="shared" si="19"/>
        <v>-4.0588533739219779E-3</v>
      </c>
      <c r="K251" s="6">
        <f t="shared" si="20"/>
        <v>-1.4215904042647054E-3</v>
      </c>
      <c r="L251" s="6">
        <f t="shared" si="21"/>
        <v>8.9418777943350847E-4</v>
      </c>
      <c r="M251" s="6">
        <f t="shared" si="22"/>
        <v>3.6525974025973795E-3</v>
      </c>
      <c r="N251" s="6">
        <f t="shared" si="23"/>
        <v>-1.4826375341396858E-3</v>
      </c>
      <c r="O251" s="6">
        <f t="shared" si="24"/>
        <v>3.7973026057351866E-3</v>
      </c>
    </row>
    <row r="252" spans="1:15" x14ac:dyDescent="0.25">
      <c r="A252" s="3">
        <v>43083</v>
      </c>
      <c r="B252" s="4">
        <v>1.1778</v>
      </c>
      <c r="C252" s="5">
        <v>112.39</v>
      </c>
      <c r="D252" s="4">
        <v>1.3431999999999999</v>
      </c>
      <c r="E252" s="4">
        <v>0.98919999999999997</v>
      </c>
      <c r="F252" s="4">
        <v>1.2796000000000001</v>
      </c>
      <c r="G252" s="4">
        <v>0.76659999999999995</v>
      </c>
      <c r="I252" s="3">
        <v>43084</v>
      </c>
      <c r="J252" s="6">
        <f t="shared" si="19"/>
        <v>-2.0376974019358229E-3</v>
      </c>
      <c r="K252" s="6">
        <f t="shared" si="20"/>
        <v>1.6905418631549818E-3</v>
      </c>
      <c r="L252" s="6">
        <f t="shared" si="21"/>
        <v>-8.2638475282905688E-3</v>
      </c>
      <c r="M252" s="6">
        <f t="shared" si="22"/>
        <v>1.3141932875051499E-3</v>
      </c>
      <c r="N252" s="6">
        <f t="shared" si="23"/>
        <v>5.1578618318224301E-3</v>
      </c>
      <c r="O252" s="6">
        <f t="shared" si="24"/>
        <v>-2.7393686407513052E-3</v>
      </c>
    </row>
    <row r="253" spans="1:15" x14ac:dyDescent="0.25">
      <c r="A253" s="3">
        <v>43084</v>
      </c>
      <c r="B253" s="4">
        <v>1.1754</v>
      </c>
      <c r="C253" s="5">
        <v>112.58</v>
      </c>
      <c r="D253" s="4">
        <v>1.3321000000000001</v>
      </c>
      <c r="E253" s="4">
        <v>0.99050000000000005</v>
      </c>
      <c r="F253" s="4">
        <v>1.2862</v>
      </c>
      <c r="G253" s="4">
        <v>0.76449999999999996</v>
      </c>
      <c r="I253" s="3">
        <v>43087</v>
      </c>
      <c r="J253" s="6">
        <f t="shared" si="19"/>
        <v>2.3821677726729718E-3</v>
      </c>
      <c r="K253" s="6">
        <f t="shared" si="20"/>
        <v>-2.6647717178895913E-4</v>
      </c>
      <c r="L253" s="6">
        <f t="shared" si="21"/>
        <v>4.5792357931087047E-3</v>
      </c>
      <c r="M253" s="6">
        <f t="shared" si="22"/>
        <v>-4.7450782433114957E-3</v>
      </c>
      <c r="N253" s="6">
        <f t="shared" si="23"/>
        <v>0</v>
      </c>
      <c r="O253" s="6">
        <f t="shared" si="24"/>
        <v>2.3544800523218612E-3</v>
      </c>
    </row>
    <row r="254" spans="1:15" x14ac:dyDescent="0.25">
      <c r="A254" s="3">
        <v>43087</v>
      </c>
      <c r="B254" s="4">
        <v>1.1781999999999999</v>
      </c>
      <c r="C254" s="5">
        <v>112.55</v>
      </c>
      <c r="D254" s="4">
        <v>1.3382000000000001</v>
      </c>
      <c r="E254" s="4">
        <v>0.98580000000000001</v>
      </c>
      <c r="F254" s="4">
        <v>1.2862</v>
      </c>
      <c r="G254" s="4">
        <v>0.76629999999999998</v>
      </c>
      <c r="I254" s="3">
        <v>43088</v>
      </c>
      <c r="J254" s="6">
        <f t="shared" si="19"/>
        <v>4.9227635375996837E-3</v>
      </c>
      <c r="K254" s="6">
        <f t="shared" si="20"/>
        <v>3.020879609062721E-3</v>
      </c>
      <c r="L254" s="6">
        <f t="shared" si="21"/>
        <v>2.2418173666105545E-4</v>
      </c>
      <c r="M254" s="6">
        <f t="shared" si="22"/>
        <v>-1.0144045445323879E-3</v>
      </c>
      <c r="N254" s="6">
        <f t="shared" si="23"/>
        <v>1.2439744985228707E-3</v>
      </c>
      <c r="O254" s="6">
        <f t="shared" si="24"/>
        <v>3.914915829308363E-4</v>
      </c>
    </row>
    <row r="255" spans="1:15" x14ac:dyDescent="0.25">
      <c r="A255" s="3">
        <v>43088</v>
      </c>
      <c r="B255" s="4">
        <v>1.1839999999999999</v>
      </c>
      <c r="C255" s="5">
        <v>112.89</v>
      </c>
      <c r="D255" s="4">
        <v>1.3385</v>
      </c>
      <c r="E255" s="4">
        <v>0.98480000000000001</v>
      </c>
      <c r="F255" s="4">
        <v>1.2878000000000001</v>
      </c>
      <c r="G255" s="4">
        <v>0.76659999999999995</v>
      </c>
      <c r="I255" s="3">
        <v>43089</v>
      </c>
      <c r="J255" s="6">
        <f t="shared" si="19"/>
        <v>2.6182432432433345E-3</v>
      </c>
      <c r="K255" s="6">
        <f t="shared" si="20"/>
        <v>4.4290902648596031E-3</v>
      </c>
      <c r="L255" s="6">
        <f t="shared" si="21"/>
        <v>-6.7239447142330988E-4</v>
      </c>
      <c r="M255" s="6">
        <f t="shared" si="22"/>
        <v>2.3354995938260625E-3</v>
      </c>
      <c r="N255" s="6">
        <f t="shared" si="23"/>
        <v>-3.2613759900605999E-3</v>
      </c>
      <c r="O255" s="6">
        <f t="shared" si="24"/>
        <v>1.3044612575030534E-4</v>
      </c>
    </row>
    <row r="256" spans="1:15" x14ac:dyDescent="0.25">
      <c r="A256" s="3">
        <v>43089</v>
      </c>
      <c r="B256" s="4">
        <v>1.1871</v>
      </c>
      <c r="C256" s="5">
        <v>113.39</v>
      </c>
      <c r="D256" s="4">
        <v>1.3375999999999999</v>
      </c>
      <c r="E256" s="4">
        <v>0.98709999999999998</v>
      </c>
      <c r="F256" s="4">
        <v>1.2836000000000001</v>
      </c>
      <c r="G256" s="4">
        <v>0.76670000000000005</v>
      </c>
      <c r="I256" s="3">
        <v>43090</v>
      </c>
      <c r="J256" s="6">
        <f t="shared" si="19"/>
        <v>1.6847780304951598E-4</v>
      </c>
      <c r="K256" s="6">
        <f t="shared" si="20"/>
        <v>-5.2914719111030184E-4</v>
      </c>
      <c r="L256" s="6">
        <f t="shared" si="21"/>
        <v>6.7284688995217223E-4</v>
      </c>
      <c r="M256" s="6">
        <f t="shared" si="22"/>
        <v>1.4182960186406302E-3</v>
      </c>
      <c r="N256" s="6">
        <f t="shared" si="23"/>
        <v>-7.6347771891555061E-3</v>
      </c>
      <c r="O256" s="6">
        <f t="shared" si="24"/>
        <v>4.5650189122210527E-3</v>
      </c>
    </row>
    <row r="257" spans="1:15" x14ac:dyDescent="0.25">
      <c r="A257" s="3">
        <v>43090</v>
      </c>
      <c r="B257" s="4">
        <v>1.1873</v>
      </c>
      <c r="C257" s="5">
        <v>113.33</v>
      </c>
      <c r="D257" s="4">
        <v>1.3385</v>
      </c>
      <c r="E257" s="4">
        <v>0.98850000000000005</v>
      </c>
      <c r="F257" s="4">
        <v>1.2738</v>
      </c>
      <c r="G257" s="4">
        <v>0.7702</v>
      </c>
      <c r="I257" s="3">
        <v>43091</v>
      </c>
      <c r="J257" s="6">
        <f t="shared" si="19"/>
        <v>-1.1791459614250988E-3</v>
      </c>
      <c r="K257" s="6">
        <f t="shared" si="20"/>
        <v>-5.2942733609817605E-4</v>
      </c>
      <c r="L257" s="6">
        <f t="shared" si="21"/>
        <v>-1.7183414269704711E-3</v>
      </c>
      <c r="M257" s="6">
        <f t="shared" si="22"/>
        <v>8.0930703085480005E-4</v>
      </c>
      <c r="N257" s="6">
        <f t="shared" si="23"/>
        <v>-3.9252629926200822E-4</v>
      </c>
      <c r="O257" s="6">
        <f t="shared" si="24"/>
        <v>1.8177096857958652E-3</v>
      </c>
    </row>
    <row r="258" spans="1:15" x14ac:dyDescent="0.25">
      <c r="A258" s="3">
        <v>43091</v>
      </c>
      <c r="B258" s="4">
        <v>1.1859</v>
      </c>
      <c r="C258" s="5">
        <v>113.27</v>
      </c>
      <c r="D258" s="4">
        <v>1.3362000000000001</v>
      </c>
      <c r="E258" s="4">
        <v>0.98929999999999996</v>
      </c>
      <c r="F258" s="4">
        <v>1.2733000000000001</v>
      </c>
      <c r="G258" s="4">
        <v>0.77159999999999995</v>
      </c>
      <c r="I258" s="3">
        <v>43094</v>
      </c>
      <c r="J258" s="6">
        <f t="shared" si="19"/>
        <v>8.4324142001857005E-4</v>
      </c>
      <c r="K258" s="6">
        <f t="shared" si="20"/>
        <v>8.8284629645940527E-5</v>
      </c>
      <c r="L258" s="6">
        <f t="shared" si="21"/>
        <v>5.2387367160600107E-4</v>
      </c>
      <c r="M258" s="6">
        <f t="shared" si="22"/>
        <v>-7.0757100980478604E-4</v>
      </c>
      <c r="N258" s="6">
        <f t="shared" si="23"/>
        <v>-3.1414434932863777E-4</v>
      </c>
      <c r="O258" s="6">
        <f t="shared" si="24"/>
        <v>1.2960082944535323E-4</v>
      </c>
    </row>
    <row r="259" spans="1:15" x14ac:dyDescent="0.25">
      <c r="A259" s="3">
        <v>43094</v>
      </c>
      <c r="B259" s="4">
        <v>1.1869000000000001</v>
      </c>
      <c r="C259" s="5">
        <v>113.28</v>
      </c>
      <c r="D259" s="4">
        <v>1.3369</v>
      </c>
      <c r="E259" s="4">
        <v>0.98860000000000003</v>
      </c>
      <c r="F259" s="4">
        <v>1.2728999999999999</v>
      </c>
      <c r="G259" s="4">
        <v>0.77170000000000005</v>
      </c>
      <c r="I259" s="3">
        <v>43095</v>
      </c>
      <c r="J259" s="6">
        <f t="shared" si="19"/>
        <v>-8.4253096301301067E-4</v>
      </c>
      <c r="K259" s="6">
        <f t="shared" si="20"/>
        <v>-4.4138418079098241E-4</v>
      </c>
      <c r="L259" s="6">
        <f t="shared" si="21"/>
        <v>3.7399955120043238E-4</v>
      </c>
      <c r="M259" s="6">
        <f t="shared" si="22"/>
        <v>5.0576572931415598E-4</v>
      </c>
      <c r="N259" s="6">
        <f t="shared" si="23"/>
        <v>-3.0638699033702643E-3</v>
      </c>
      <c r="O259" s="6">
        <f t="shared" si="24"/>
        <v>1.4254243877154238E-3</v>
      </c>
    </row>
    <row r="260" spans="1:15" x14ac:dyDescent="0.25">
      <c r="A260" s="3">
        <v>43095</v>
      </c>
      <c r="B260" s="4">
        <v>1.1859</v>
      </c>
      <c r="C260" s="5">
        <v>113.23</v>
      </c>
      <c r="D260" s="4">
        <v>1.3373999999999999</v>
      </c>
      <c r="E260" s="4">
        <v>0.98909999999999998</v>
      </c>
      <c r="F260" s="4">
        <v>1.2689999999999999</v>
      </c>
      <c r="G260" s="4">
        <v>0.77280000000000004</v>
      </c>
      <c r="I260" s="3">
        <v>43096</v>
      </c>
      <c r="J260" s="6">
        <f t="shared" si="19"/>
        <v>2.445400118053831E-3</v>
      </c>
      <c r="K260" s="6">
        <f t="shared" si="20"/>
        <v>1.1481056257174327E-3</v>
      </c>
      <c r="L260" s="6">
        <f t="shared" si="21"/>
        <v>1.7197547480185538E-3</v>
      </c>
      <c r="M260" s="6">
        <f t="shared" si="22"/>
        <v>-2.8308563340411208E-3</v>
      </c>
      <c r="N260" s="6">
        <f t="shared" si="23"/>
        <v>-2.75807722616217E-3</v>
      </c>
      <c r="O260" s="6">
        <f t="shared" si="24"/>
        <v>5.1759834368529933E-3</v>
      </c>
    </row>
    <row r="261" spans="1:15" x14ac:dyDescent="0.25">
      <c r="A261" s="3">
        <v>43096</v>
      </c>
      <c r="B261" s="4">
        <v>1.1888000000000001</v>
      </c>
      <c r="C261" s="5">
        <v>113.36</v>
      </c>
      <c r="D261" s="4">
        <v>1.3396999999999999</v>
      </c>
      <c r="E261" s="4">
        <v>0.98629999999999995</v>
      </c>
      <c r="F261" s="4">
        <v>1.2655000000000001</v>
      </c>
      <c r="G261" s="4">
        <v>0.77680000000000005</v>
      </c>
      <c r="I261" s="3">
        <v>43097</v>
      </c>
      <c r="J261" s="6">
        <f t="shared" ref="J261:J324" si="25">+B262/B261-1</f>
        <v>4.6265141318975189E-3</v>
      </c>
      <c r="K261" s="6">
        <f t="shared" ref="K261:K324" si="26">+C262/C261-1</f>
        <v>-4.1460832745235932E-3</v>
      </c>
      <c r="L261" s="6">
        <f t="shared" ref="L261:L324" si="27">+D262/D261-1</f>
        <v>3.4336045383296376E-3</v>
      </c>
      <c r="M261" s="6">
        <f t="shared" ref="M261:M324" si="28">+E262/E261-1</f>
        <v>-7.8069552874378001E-3</v>
      </c>
      <c r="N261" s="6">
        <f t="shared" ref="N261:N324" si="29">+F262/F261-1</f>
        <v>-6.7957329118926157E-3</v>
      </c>
      <c r="O261" s="6">
        <f t="shared" ref="O261:O324" si="30">+G262/G261-1</f>
        <v>3.8619979402678695E-3</v>
      </c>
    </row>
    <row r="262" spans="1:15" x14ac:dyDescent="0.25">
      <c r="A262" s="3">
        <v>43097</v>
      </c>
      <c r="B262" s="4">
        <v>1.1942999999999999</v>
      </c>
      <c r="C262" s="5">
        <v>112.89</v>
      </c>
      <c r="D262" s="4">
        <v>1.3443000000000001</v>
      </c>
      <c r="E262" s="4">
        <v>0.97860000000000003</v>
      </c>
      <c r="F262" s="4">
        <v>1.2568999999999999</v>
      </c>
      <c r="G262" s="4">
        <v>0.77980000000000005</v>
      </c>
      <c r="I262" s="3">
        <v>43098</v>
      </c>
      <c r="J262" s="6">
        <f t="shared" si="25"/>
        <v>4.6052080716738608E-3</v>
      </c>
      <c r="K262" s="6">
        <f t="shared" si="26"/>
        <v>-1.7716361059438857E-3</v>
      </c>
      <c r="L262" s="6">
        <f t="shared" si="27"/>
        <v>5.3559473331845631E-3</v>
      </c>
      <c r="M262" s="6">
        <f t="shared" si="28"/>
        <v>-4.2918454935622075E-3</v>
      </c>
      <c r="N262" s="6">
        <f t="shared" si="29"/>
        <v>7.9560824250157758E-4</v>
      </c>
      <c r="O262" s="6">
        <f t="shared" si="30"/>
        <v>5.1295203898438224E-4</v>
      </c>
    </row>
    <row r="263" spans="1:15" x14ac:dyDescent="0.25">
      <c r="A263" s="3">
        <v>43098</v>
      </c>
      <c r="B263" s="4">
        <v>1.1998</v>
      </c>
      <c r="C263" s="5">
        <v>112.69</v>
      </c>
      <c r="D263" s="4">
        <v>1.3514999999999999</v>
      </c>
      <c r="E263" s="4">
        <v>0.97440000000000004</v>
      </c>
      <c r="F263" s="4">
        <v>1.2579</v>
      </c>
      <c r="G263" s="4">
        <v>0.7802</v>
      </c>
      <c r="I263" s="3">
        <v>43101</v>
      </c>
      <c r="J263" s="6">
        <f t="shared" si="25"/>
        <v>1.0001666944492449E-3</v>
      </c>
      <c r="K263" s="6">
        <f t="shared" si="26"/>
        <v>-2.6621705563933951E-4</v>
      </c>
      <c r="L263" s="6">
        <f t="shared" si="27"/>
        <v>-8.8790233074353964E-4</v>
      </c>
      <c r="M263" s="6">
        <f t="shared" si="28"/>
        <v>1.026272577997478E-4</v>
      </c>
      <c r="N263" s="6">
        <f t="shared" si="29"/>
        <v>-2.702917561014484E-3</v>
      </c>
      <c r="O263" s="6">
        <f t="shared" si="30"/>
        <v>3.8451679056650256E-4</v>
      </c>
    </row>
    <row r="264" spans="1:15" x14ac:dyDescent="0.25">
      <c r="A264" s="3">
        <v>43101</v>
      </c>
      <c r="B264" s="4">
        <v>1.2010000000000001</v>
      </c>
      <c r="C264" s="5">
        <v>112.66</v>
      </c>
      <c r="D264" s="4">
        <v>1.3503000000000001</v>
      </c>
      <c r="E264" s="4">
        <v>0.97450000000000003</v>
      </c>
      <c r="F264" s="4">
        <v>1.2544999999999999</v>
      </c>
      <c r="G264" s="4">
        <v>0.78049999999999997</v>
      </c>
      <c r="I264" s="3">
        <v>43102</v>
      </c>
      <c r="J264" s="6">
        <f t="shared" si="25"/>
        <v>4.0799333888426048E-3</v>
      </c>
      <c r="K264" s="6">
        <f t="shared" si="26"/>
        <v>-3.1954553523877438E-3</v>
      </c>
      <c r="L264" s="6">
        <f t="shared" si="27"/>
        <v>6.2948974302006189E-3</v>
      </c>
      <c r="M264" s="6">
        <f t="shared" si="28"/>
        <v>-2.9758850692662708E-3</v>
      </c>
      <c r="N264" s="6">
        <f t="shared" si="29"/>
        <v>-2.55081705858895E-3</v>
      </c>
      <c r="O264" s="6">
        <f t="shared" si="30"/>
        <v>3.2030749519540436E-3</v>
      </c>
    </row>
    <row r="265" spans="1:15" x14ac:dyDescent="0.25">
      <c r="A265" s="3">
        <v>43102</v>
      </c>
      <c r="B265" s="4">
        <v>1.2059</v>
      </c>
      <c r="C265" s="5">
        <v>112.3</v>
      </c>
      <c r="D265" s="4">
        <v>1.3588</v>
      </c>
      <c r="E265" s="4">
        <v>0.97160000000000002</v>
      </c>
      <c r="F265" s="4">
        <v>1.2513000000000001</v>
      </c>
      <c r="G265" s="4">
        <v>0.78300000000000003</v>
      </c>
      <c r="I265" s="3">
        <v>43103</v>
      </c>
      <c r="J265" s="6">
        <f t="shared" si="25"/>
        <v>-3.7316527075212935E-3</v>
      </c>
      <c r="K265" s="6">
        <f t="shared" si="26"/>
        <v>1.7809439002671734E-3</v>
      </c>
      <c r="L265" s="6">
        <f t="shared" si="27"/>
        <v>-5.2987930526936511E-3</v>
      </c>
      <c r="M265" s="6">
        <f t="shared" si="28"/>
        <v>5.6607657472209638E-3</v>
      </c>
      <c r="N265" s="6">
        <f t="shared" si="29"/>
        <v>1.5983377287620559E-3</v>
      </c>
      <c r="O265" s="6">
        <f t="shared" si="30"/>
        <v>7.6628352490404339E-4</v>
      </c>
    </row>
    <row r="266" spans="1:15" x14ac:dyDescent="0.25">
      <c r="A266" s="3">
        <v>43103</v>
      </c>
      <c r="B266" s="4">
        <v>1.2014</v>
      </c>
      <c r="C266" s="5">
        <v>112.5</v>
      </c>
      <c r="D266" s="4">
        <v>1.3515999999999999</v>
      </c>
      <c r="E266" s="4">
        <v>0.97709999999999997</v>
      </c>
      <c r="F266" s="4">
        <v>1.2533000000000001</v>
      </c>
      <c r="G266" s="4">
        <v>0.78359999999999996</v>
      </c>
      <c r="I266" s="3">
        <v>43104</v>
      </c>
      <c r="J266" s="6">
        <f t="shared" si="25"/>
        <v>4.4947561178625417E-3</v>
      </c>
      <c r="K266" s="6">
        <f t="shared" si="26"/>
        <v>2.2222222222221255E-3</v>
      </c>
      <c r="L266" s="6">
        <f t="shared" si="27"/>
        <v>2.737496300680764E-3</v>
      </c>
      <c r="M266" s="6">
        <f t="shared" si="28"/>
        <v>-2.558591751100181E-3</v>
      </c>
      <c r="N266" s="6">
        <f t="shared" si="29"/>
        <v>-3.6703103805953985E-3</v>
      </c>
      <c r="O266" s="6">
        <f t="shared" si="30"/>
        <v>3.5732516590096797E-3</v>
      </c>
    </row>
    <row r="267" spans="1:15" x14ac:dyDescent="0.25">
      <c r="A267" s="3">
        <v>43104</v>
      </c>
      <c r="B267" s="4">
        <v>1.2068000000000001</v>
      </c>
      <c r="C267" s="5">
        <v>112.75</v>
      </c>
      <c r="D267" s="4">
        <v>1.3552999999999999</v>
      </c>
      <c r="E267" s="4">
        <v>0.97460000000000002</v>
      </c>
      <c r="F267" s="4">
        <v>1.2486999999999999</v>
      </c>
      <c r="G267" s="4">
        <v>0.78639999999999999</v>
      </c>
      <c r="I267" s="3">
        <v>43105</v>
      </c>
      <c r="J267" s="6">
        <f t="shared" si="25"/>
        <v>-3.1488233344382222E-3</v>
      </c>
      <c r="K267" s="6">
        <f t="shared" si="26"/>
        <v>2.9268292682926855E-3</v>
      </c>
      <c r="L267" s="6">
        <f t="shared" si="27"/>
        <v>1.3281192355936167E-3</v>
      </c>
      <c r="M267" s="6">
        <f t="shared" si="28"/>
        <v>6.1563718448587323E-4</v>
      </c>
      <c r="N267" s="6">
        <f t="shared" si="29"/>
        <v>-6.2464963562104403E-3</v>
      </c>
      <c r="O267" s="6">
        <f t="shared" si="30"/>
        <v>0</v>
      </c>
    </row>
    <row r="268" spans="1:15" x14ac:dyDescent="0.25">
      <c r="A268" s="3">
        <v>43105</v>
      </c>
      <c r="B268" s="4">
        <v>1.2030000000000001</v>
      </c>
      <c r="C268" s="5">
        <v>113.08</v>
      </c>
      <c r="D268" s="4">
        <v>1.3571</v>
      </c>
      <c r="E268" s="4">
        <v>0.97519999999999996</v>
      </c>
      <c r="F268" s="4">
        <v>1.2408999999999999</v>
      </c>
      <c r="G268" s="4">
        <v>0.78639999999999999</v>
      </c>
      <c r="I268" s="3">
        <v>43108</v>
      </c>
      <c r="J268" s="6">
        <f t="shared" si="25"/>
        <v>-5.2369077306733125E-3</v>
      </c>
      <c r="K268" s="6">
        <f t="shared" si="26"/>
        <v>8.8432967810359031E-5</v>
      </c>
      <c r="L268" s="6">
        <f t="shared" si="27"/>
        <v>-2.2105961240881378E-4</v>
      </c>
      <c r="M268" s="6">
        <f t="shared" si="28"/>
        <v>1.9483182936834709E-3</v>
      </c>
      <c r="N268" s="6">
        <f t="shared" si="29"/>
        <v>9.6704005157555173E-4</v>
      </c>
      <c r="O268" s="6">
        <f t="shared" si="30"/>
        <v>-2.9247202441504694E-3</v>
      </c>
    </row>
    <row r="269" spans="1:15" x14ac:dyDescent="0.25">
      <c r="A269" s="3">
        <v>43108</v>
      </c>
      <c r="B269" s="4">
        <v>1.1967000000000001</v>
      </c>
      <c r="C269" s="5">
        <v>113.09</v>
      </c>
      <c r="D269" s="4">
        <v>1.3568</v>
      </c>
      <c r="E269" s="4">
        <v>0.97709999999999997</v>
      </c>
      <c r="F269" s="4">
        <v>1.2421</v>
      </c>
      <c r="G269" s="4">
        <v>0.78410000000000002</v>
      </c>
      <c r="I269" s="3">
        <v>43109</v>
      </c>
      <c r="J269" s="6">
        <f t="shared" si="25"/>
        <v>-2.5068939583856586E-3</v>
      </c>
      <c r="K269" s="6">
        <f t="shared" si="26"/>
        <v>-3.8022813688213253E-3</v>
      </c>
      <c r="L269" s="6">
        <f t="shared" si="27"/>
        <v>-2.0636792452829456E-3</v>
      </c>
      <c r="M269" s="6">
        <f t="shared" si="28"/>
        <v>6.447651212772465E-3</v>
      </c>
      <c r="N269" s="6">
        <f t="shared" si="29"/>
        <v>3.4618790757587892E-3</v>
      </c>
      <c r="O269" s="6">
        <f t="shared" si="30"/>
        <v>-2.2956255579645868E-3</v>
      </c>
    </row>
    <row r="270" spans="1:15" x14ac:dyDescent="0.25">
      <c r="A270" s="3">
        <v>43109</v>
      </c>
      <c r="B270" s="4">
        <v>1.1937</v>
      </c>
      <c r="C270" s="5">
        <v>112.66</v>
      </c>
      <c r="D270" s="4">
        <v>1.3540000000000001</v>
      </c>
      <c r="E270" s="4">
        <v>0.98340000000000005</v>
      </c>
      <c r="F270" s="4">
        <v>1.2464</v>
      </c>
      <c r="G270" s="4">
        <v>0.7823</v>
      </c>
      <c r="I270" s="3">
        <v>43110</v>
      </c>
      <c r="J270" s="6">
        <f t="shared" si="25"/>
        <v>8.3773142330567651E-4</v>
      </c>
      <c r="K270" s="6">
        <f t="shared" si="26"/>
        <v>-1.0829043138647299E-2</v>
      </c>
      <c r="L270" s="6">
        <f t="shared" si="27"/>
        <v>-2.4372230428361119E-3</v>
      </c>
      <c r="M270" s="6">
        <f t="shared" si="28"/>
        <v>-5.1860890787066571E-3</v>
      </c>
      <c r="N270" s="6">
        <f t="shared" si="29"/>
        <v>6.6591784338896343E-3</v>
      </c>
      <c r="O270" s="6">
        <f t="shared" si="30"/>
        <v>2.5565639780136262E-3</v>
      </c>
    </row>
    <row r="271" spans="1:15" x14ac:dyDescent="0.25">
      <c r="A271" s="3">
        <v>43110</v>
      </c>
      <c r="B271" s="4">
        <v>1.1947000000000001</v>
      </c>
      <c r="C271" s="5">
        <v>111.44</v>
      </c>
      <c r="D271" s="4">
        <v>1.3507</v>
      </c>
      <c r="E271" s="4">
        <v>0.97829999999999995</v>
      </c>
      <c r="F271" s="4">
        <v>1.2546999999999999</v>
      </c>
      <c r="G271" s="4">
        <v>0.7843</v>
      </c>
      <c r="I271" s="3">
        <v>43111</v>
      </c>
      <c r="J271" s="6">
        <f t="shared" si="25"/>
        <v>7.1147568427218921E-3</v>
      </c>
      <c r="K271" s="6">
        <f t="shared" si="26"/>
        <v>-1.7049533381191528E-3</v>
      </c>
      <c r="L271" s="6">
        <f t="shared" si="27"/>
        <v>2.2951062412082113E-3</v>
      </c>
      <c r="M271" s="6">
        <f t="shared" si="28"/>
        <v>-2.4532352039251526E-3</v>
      </c>
      <c r="N271" s="6">
        <f t="shared" si="29"/>
        <v>-2.2316091495974133E-3</v>
      </c>
      <c r="O271" s="6">
        <f t="shared" si="30"/>
        <v>6.1201071018743836E-3</v>
      </c>
    </row>
    <row r="272" spans="1:15" x14ac:dyDescent="0.25">
      <c r="A272" s="3">
        <v>43111</v>
      </c>
      <c r="B272" s="4">
        <v>1.2032</v>
      </c>
      <c r="C272" s="5">
        <v>111.25</v>
      </c>
      <c r="D272" s="4">
        <v>1.3537999999999999</v>
      </c>
      <c r="E272" s="4">
        <v>0.97589999999999999</v>
      </c>
      <c r="F272" s="4">
        <v>1.2519</v>
      </c>
      <c r="G272" s="4">
        <v>0.78910000000000002</v>
      </c>
      <c r="I272" s="3">
        <v>43112</v>
      </c>
      <c r="J272" s="6">
        <f t="shared" si="25"/>
        <v>1.2882313829787106E-2</v>
      </c>
      <c r="K272" s="6">
        <f t="shared" si="26"/>
        <v>-1.8876404494381216E-3</v>
      </c>
      <c r="L272" s="6">
        <f t="shared" si="27"/>
        <v>1.4108435514847084E-2</v>
      </c>
      <c r="M272" s="6">
        <f t="shared" si="28"/>
        <v>-7.8901526795778221E-3</v>
      </c>
      <c r="N272" s="6">
        <f t="shared" si="29"/>
        <v>-4.9524722421918632E-3</v>
      </c>
      <c r="O272" s="6">
        <f t="shared" si="30"/>
        <v>2.7879863135216176E-3</v>
      </c>
    </row>
    <row r="273" spans="1:15" x14ac:dyDescent="0.25">
      <c r="A273" s="3">
        <v>43112</v>
      </c>
      <c r="B273" s="4">
        <v>1.2186999999999999</v>
      </c>
      <c r="C273" s="5">
        <v>111.04</v>
      </c>
      <c r="D273" s="4">
        <v>1.3729</v>
      </c>
      <c r="E273" s="4">
        <v>0.96819999999999995</v>
      </c>
      <c r="F273" s="4">
        <v>1.2457</v>
      </c>
      <c r="G273" s="4">
        <v>0.7913</v>
      </c>
      <c r="I273" s="3">
        <v>43115</v>
      </c>
      <c r="J273" s="6">
        <f t="shared" si="25"/>
        <v>6.2361532780832452E-3</v>
      </c>
      <c r="K273" s="6">
        <f t="shared" si="26"/>
        <v>-4.5028818443804131E-3</v>
      </c>
      <c r="L273" s="6">
        <f t="shared" si="27"/>
        <v>4.588826571491067E-3</v>
      </c>
      <c r="M273" s="6">
        <f t="shared" si="28"/>
        <v>-5.2675067134889675E-3</v>
      </c>
      <c r="N273" s="6">
        <f t="shared" si="29"/>
        <v>-2.247732198763841E-3</v>
      </c>
      <c r="O273" s="6">
        <f t="shared" si="30"/>
        <v>6.5714646783774366E-3</v>
      </c>
    </row>
    <row r="274" spans="1:15" x14ac:dyDescent="0.25">
      <c r="A274" s="3">
        <v>43115</v>
      </c>
      <c r="B274" s="4">
        <v>1.2262999999999999</v>
      </c>
      <c r="C274" s="5">
        <v>110.54</v>
      </c>
      <c r="D274" s="4">
        <v>1.3792</v>
      </c>
      <c r="E274" s="4">
        <v>0.96309999999999996</v>
      </c>
      <c r="F274" s="4">
        <v>1.2428999999999999</v>
      </c>
      <c r="G274" s="4">
        <v>0.79649999999999999</v>
      </c>
      <c r="I274" s="3">
        <v>43116</v>
      </c>
      <c r="J274" s="6">
        <f t="shared" si="25"/>
        <v>-1.6309222865529271E-4</v>
      </c>
      <c r="K274" s="6">
        <f t="shared" si="26"/>
        <v>-8.1418491043971919E-4</v>
      </c>
      <c r="L274" s="6">
        <f t="shared" si="27"/>
        <v>7.250580046402888E-5</v>
      </c>
      <c r="M274" s="6">
        <f t="shared" si="28"/>
        <v>-3.6340982244833508E-3</v>
      </c>
      <c r="N274" s="6">
        <f t="shared" si="29"/>
        <v>4.8274197441489086E-4</v>
      </c>
      <c r="O274" s="6">
        <f t="shared" si="30"/>
        <v>-5.0219711236654252E-4</v>
      </c>
    </row>
    <row r="275" spans="1:15" x14ac:dyDescent="0.25">
      <c r="A275" s="3">
        <v>43116</v>
      </c>
      <c r="B275" s="4">
        <v>1.2261</v>
      </c>
      <c r="C275" s="5">
        <v>110.45</v>
      </c>
      <c r="D275" s="4">
        <v>1.3793</v>
      </c>
      <c r="E275" s="4">
        <v>0.95960000000000001</v>
      </c>
      <c r="F275" s="4">
        <v>1.2435</v>
      </c>
      <c r="G275" s="4">
        <v>0.79610000000000003</v>
      </c>
      <c r="I275" s="3">
        <v>43117</v>
      </c>
      <c r="J275" s="6">
        <f t="shared" si="25"/>
        <v>-6.1169562025936708E-3</v>
      </c>
      <c r="K275" s="6">
        <f t="shared" si="26"/>
        <v>7.5147125396106684E-3</v>
      </c>
      <c r="L275" s="6">
        <f t="shared" si="27"/>
        <v>2.4650184876386927E-3</v>
      </c>
      <c r="M275" s="6">
        <f t="shared" si="28"/>
        <v>6.356815339724875E-3</v>
      </c>
      <c r="N275" s="6">
        <f t="shared" si="29"/>
        <v>8.0418174507324025E-5</v>
      </c>
      <c r="O275" s="6">
        <f t="shared" si="30"/>
        <v>1.1305112423063424E-3</v>
      </c>
    </row>
    <row r="276" spans="1:15" x14ac:dyDescent="0.25">
      <c r="A276" s="3">
        <v>43117</v>
      </c>
      <c r="B276" s="4">
        <v>1.2185999999999999</v>
      </c>
      <c r="C276" s="5">
        <v>111.28</v>
      </c>
      <c r="D276" s="4">
        <v>1.3827</v>
      </c>
      <c r="E276" s="4">
        <v>0.9657</v>
      </c>
      <c r="F276" s="4">
        <v>1.2436</v>
      </c>
      <c r="G276" s="4">
        <v>0.79700000000000004</v>
      </c>
      <c r="I276" s="3">
        <v>43118</v>
      </c>
      <c r="J276" s="6">
        <f t="shared" si="25"/>
        <v>4.3492532414246554E-3</v>
      </c>
      <c r="K276" s="6">
        <f t="shared" si="26"/>
        <v>-1.527677929547111E-3</v>
      </c>
      <c r="L276" s="6">
        <f t="shared" si="27"/>
        <v>4.7732696897373472E-3</v>
      </c>
      <c r="M276" s="6">
        <f t="shared" si="28"/>
        <v>-7.0415242829036107E-3</v>
      </c>
      <c r="N276" s="6">
        <f t="shared" si="29"/>
        <v>-1.4474107430042515E-3</v>
      </c>
      <c r="O276" s="6">
        <f t="shared" si="30"/>
        <v>3.7641154328733606E-3</v>
      </c>
    </row>
    <row r="277" spans="1:15" x14ac:dyDescent="0.25">
      <c r="A277" s="3">
        <v>43118</v>
      </c>
      <c r="B277" s="4">
        <v>1.2239</v>
      </c>
      <c r="C277" s="5">
        <v>111.11</v>
      </c>
      <c r="D277" s="4">
        <v>1.3893</v>
      </c>
      <c r="E277" s="4">
        <v>0.95889999999999997</v>
      </c>
      <c r="F277" s="4">
        <v>1.2418</v>
      </c>
      <c r="G277" s="4">
        <v>0.8</v>
      </c>
      <c r="I277" s="3">
        <v>43119</v>
      </c>
      <c r="J277" s="6">
        <f t="shared" si="25"/>
        <v>-1.3890023694747011E-3</v>
      </c>
      <c r="K277" s="6">
        <f t="shared" si="26"/>
        <v>-2.9700297002970277E-3</v>
      </c>
      <c r="L277" s="6">
        <f t="shared" si="27"/>
        <v>-2.9511264665659231E-3</v>
      </c>
      <c r="M277" s="6">
        <f t="shared" si="28"/>
        <v>4.2757326102826898E-3</v>
      </c>
      <c r="N277" s="6">
        <f t="shared" si="29"/>
        <v>5.7175068449024646E-3</v>
      </c>
      <c r="O277" s="6">
        <f t="shared" si="30"/>
        <v>-8.7500000000007017E-4</v>
      </c>
    </row>
    <row r="278" spans="1:15" x14ac:dyDescent="0.25">
      <c r="A278" s="3">
        <v>43119</v>
      </c>
      <c r="B278" s="4">
        <v>1.2222</v>
      </c>
      <c r="C278" s="5">
        <v>110.78</v>
      </c>
      <c r="D278" s="4">
        <v>1.3852</v>
      </c>
      <c r="E278" s="4">
        <v>0.96299999999999997</v>
      </c>
      <c r="F278" s="4">
        <v>1.2488999999999999</v>
      </c>
      <c r="G278" s="4">
        <v>0.79930000000000001</v>
      </c>
      <c r="I278" s="3">
        <v>43122</v>
      </c>
      <c r="J278" s="6">
        <f t="shared" si="25"/>
        <v>3.2727867779414055E-3</v>
      </c>
      <c r="K278" s="6">
        <f t="shared" si="26"/>
        <v>1.2637660227476921E-3</v>
      </c>
      <c r="L278" s="6">
        <f t="shared" si="27"/>
        <v>9.7458850707479172E-3</v>
      </c>
      <c r="M278" s="6">
        <f t="shared" si="28"/>
        <v>-1.2461059190030932E-3</v>
      </c>
      <c r="N278" s="6">
        <f t="shared" si="29"/>
        <v>-3.6031707902953736E-3</v>
      </c>
      <c r="O278" s="6">
        <f t="shared" si="30"/>
        <v>3.0026272988865621E-3</v>
      </c>
    </row>
    <row r="279" spans="1:15" x14ac:dyDescent="0.25">
      <c r="A279" s="3">
        <v>43122</v>
      </c>
      <c r="B279" s="4">
        <v>1.2262</v>
      </c>
      <c r="C279" s="5">
        <v>110.92</v>
      </c>
      <c r="D279" s="4">
        <v>1.3987000000000001</v>
      </c>
      <c r="E279" s="4">
        <v>0.96179999999999999</v>
      </c>
      <c r="F279" s="4">
        <v>1.2444</v>
      </c>
      <c r="G279" s="4">
        <v>0.80169999999999997</v>
      </c>
      <c r="I279" s="3">
        <v>43123</v>
      </c>
      <c r="J279" s="6">
        <f t="shared" si="25"/>
        <v>3.0174522916326385E-3</v>
      </c>
      <c r="K279" s="6">
        <f t="shared" si="26"/>
        <v>-5.4994590695996992E-3</v>
      </c>
      <c r="L279" s="6">
        <f t="shared" si="27"/>
        <v>1.0009294344748287E-3</v>
      </c>
      <c r="M279" s="6">
        <f t="shared" si="28"/>
        <v>-4.2628405073820153E-3</v>
      </c>
      <c r="N279" s="6">
        <f t="shared" si="29"/>
        <v>-2.2500803600128405E-3</v>
      </c>
      <c r="O279" s="6">
        <f t="shared" si="30"/>
        <v>-2.3699638268679379E-3</v>
      </c>
    </row>
    <row r="280" spans="1:15" x14ac:dyDescent="0.25">
      <c r="A280" s="3">
        <v>43123</v>
      </c>
      <c r="B280" s="4">
        <v>1.2299</v>
      </c>
      <c r="C280" s="5">
        <v>110.31</v>
      </c>
      <c r="D280" s="4">
        <v>1.4000999999999999</v>
      </c>
      <c r="E280" s="4">
        <v>0.9577</v>
      </c>
      <c r="F280" s="4">
        <v>1.2416</v>
      </c>
      <c r="G280" s="4">
        <v>0.79979999999999996</v>
      </c>
      <c r="I280" s="3">
        <v>43124</v>
      </c>
      <c r="J280" s="6">
        <f t="shared" si="25"/>
        <v>8.8625091470850847E-3</v>
      </c>
      <c r="K280" s="6">
        <f t="shared" si="26"/>
        <v>-9.8812437675641629E-3</v>
      </c>
      <c r="L280" s="6">
        <f t="shared" si="27"/>
        <v>1.7284479680022891E-2</v>
      </c>
      <c r="M280" s="6">
        <f t="shared" si="28"/>
        <v>-1.2947687167171318E-2</v>
      </c>
      <c r="N280" s="6">
        <f t="shared" si="29"/>
        <v>-5.3962628865978912E-3</v>
      </c>
      <c r="O280" s="6">
        <f t="shared" si="30"/>
        <v>8.0020005001251171E-3</v>
      </c>
    </row>
    <row r="281" spans="1:15" x14ac:dyDescent="0.25">
      <c r="A281" s="3">
        <v>43124</v>
      </c>
      <c r="B281" s="4">
        <v>1.2407999999999999</v>
      </c>
      <c r="C281" s="5">
        <v>109.22</v>
      </c>
      <c r="D281" s="4">
        <v>1.4242999999999999</v>
      </c>
      <c r="E281" s="4">
        <v>0.94530000000000003</v>
      </c>
      <c r="F281" s="4">
        <v>1.2349000000000001</v>
      </c>
      <c r="G281" s="4">
        <v>0.80620000000000003</v>
      </c>
      <c r="I281" s="3">
        <v>43125</v>
      </c>
      <c r="J281" s="6">
        <f t="shared" si="25"/>
        <v>-9.6711798839443919E-4</v>
      </c>
      <c r="K281" s="6">
        <f t="shared" si="26"/>
        <v>1.7396081303791E-3</v>
      </c>
      <c r="L281" s="6">
        <f t="shared" si="27"/>
        <v>-6.8103629853260017E-3</v>
      </c>
      <c r="M281" s="6">
        <f t="shared" si="28"/>
        <v>-4.4430339574738076E-3</v>
      </c>
      <c r="N281" s="6">
        <f t="shared" si="29"/>
        <v>2.6722811563688609E-3</v>
      </c>
      <c r="O281" s="6">
        <f t="shared" si="30"/>
        <v>-3.8451997023071227E-3</v>
      </c>
    </row>
    <row r="282" spans="1:15" x14ac:dyDescent="0.25">
      <c r="A282" s="3">
        <v>43125</v>
      </c>
      <c r="B282" s="4">
        <v>1.2396</v>
      </c>
      <c r="C282" s="5">
        <v>109.41</v>
      </c>
      <c r="D282" s="4">
        <v>1.4146000000000001</v>
      </c>
      <c r="E282" s="4">
        <v>0.94110000000000005</v>
      </c>
      <c r="F282" s="4">
        <v>1.2382</v>
      </c>
      <c r="G282" s="4">
        <v>0.80310000000000004</v>
      </c>
      <c r="I282" s="3">
        <v>43126</v>
      </c>
      <c r="J282" s="6">
        <f t="shared" si="25"/>
        <v>2.0167796063246257E-3</v>
      </c>
      <c r="K282" s="6">
        <f t="shared" si="26"/>
        <v>-6.3065533315053157E-3</v>
      </c>
      <c r="L282" s="6">
        <f t="shared" si="27"/>
        <v>1.6965926763750083E-3</v>
      </c>
      <c r="M282" s="6">
        <f t="shared" si="28"/>
        <v>-7.8631388800340929E-3</v>
      </c>
      <c r="N282" s="6">
        <f t="shared" si="29"/>
        <v>-5.7341301889839436E-3</v>
      </c>
      <c r="O282" s="6">
        <f t="shared" si="30"/>
        <v>1.0085917071348538E-2</v>
      </c>
    </row>
    <row r="283" spans="1:15" x14ac:dyDescent="0.25">
      <c r="A283" s="3">
        <v>43126</v>
      </c>
      <c r="B283" s="4">
        <v>1.2421</v>
      </c>
      <c r="C283" s="5">
        <v>108.72</v>
      </c>
      <c r="D283" s="4">
        <v>1.417</v>
      </c>
      <c r="E283" s="4">
        <v>0.93369999999999997</v>
      </c>
      <c r="F283" s="4">
        <v>1.2311000000000001</v>
      </c>
      <c r="G283" s="4">
        <v>0.81120000000000003</v>
      </c>
      <c r="I283" s="3">
        <v>43129</v>
      </c>
      <c r="J283" s="6">
        <f t="shared" si="25"/>
        <v>-3.0593349971822503E-3</v>
      </c>
      <c r="K283" s="6">
        <f t="shared" si="26"/>
        <v>2.1155261221486032E-3</v>
      </c>
      <c r="L283" s="6">
        <f t="shared" si="27"/>
        <v>-6.7043048694425122E-3</v>
      </c>
      <c r="M283" s="6">
        <f t="shared" si="28"/>
        <v>4.0698297097570002E-3</v>
      </c>
      <c r="N283" s="6">
        <f t="shared" si="29"/>
        <v>2.1931605880918248E-3</v>
      </c>
      <c r="O283" s="6">
        <f t="shared" si="30"/>
        <v>-2.0956607495069557E-3</v>
      </c>
    </row>
    <row r="284" spans="1:15" x14ac:dyDescent="0.25">
      <c r="A284" s="3">
        <v>43129</v>
      </c>
      <c r="B284" s="4">
        <v>1.2383</v>
      </c>
      <c r="C284" s="5">
        <v>108.95</v>
      </c>
      <c r="D284" s="4">
        <v>1.4075</v>
      </c>
      <c r="E284" s="4">
        <v>0.9375</v>
      </c>
      <c r="F284" s="4">
        <v>1.2338</v>
      </c>
      <c r="G284" s="4">
        <v>0.8095</v>
      </c>
      <c r="I284" s="3">
        <v>43130</v>
      </c>
      <c r="J284" s="6">
        <f t="shared" si="25"/>
        <v>1.5343616248082448E-3</v>
      </c>
      <c r="K284" s="6">
        <f t="shared" si="26"/>
        <v>-1.5603487838458108E-3</v>
      </c>
      <c r="L284" s="6">
        <f t="shared" si="27"/>
        <v>5.0444049733571195E-3</v>
      </c>
      <c r="M284" s="6">
        <f t="shared" si="28"/>
        <v>-3.4133333333332683E-3</v>
      </c>
      <c r="N284" s="6">
        <f t="shared" si="29"/>
        <v>-3.2420165342839091E-4</v>
      </c>
      <c r="O284" s="6">
        <f t="shared" si="30"/>
        <v>-1.4823965410747375E-3</v>
      </c>
    </row>
    <row r="285" spans="1:15" x14ac:dyDescent="0.25">
      <c r="A285" s="3">
        <v>43130</v>
      </c>
      <c r="B285" s="4">
        <v>1.2402</v>
      </c>
      <c r="C285" s="5">
        <v>108.78</v>
      </c>
      <c r="D285" s="4">
        <v>1.4146000000000001</v>
      </c>
      <c r="E285" s="4">
        <v>0.93430000000000002</v>
      </c>
      <c r="F285" s="4">
        <v>1.2334000000000001</v>
      </c>
      <c r="G285" s="4">
        <v>0.80830000000000002</v>
      </c>
      <c r="I285" s="3">
        <v>43131</v>
      </c>
      <c r="J285" s="6">
        <f t="shared" si="25"/>
        <v>1.5320109659733294E-3</v>
      </c>
      <c r="K285" s="6">
        <f t="shared" si="26"/>
        <v>3.7690751976466874E-3</v>
      </c>
      <c r="L285" s="6">
        <f t="shared" si="27"/>
        <v>3.2518026297185809E-3</v>
      </c>
      <c r="M285" s="6">
        <f t="shared" si="28"/>
        <v>-3.1039280744943332E-3</v>
      </c>
      <c r="N285" s="6">
        <f t="shared" si="29"/>
        <v>-1.5404572725798982E-3</v>
      </c>
      <c r="O285" s="6">
        <f t="shared" si="30"/>
        <v>-3.4640603736236786E-3</v>
      </c>
    </row>
    <row r="286" spans="1:15" x14ac:dyDescent="0.25">
      <c r="A286" s="3">
        <v>43131</v>
      </c>
      <c r="B286" s="4">
        <v>1.2421</v>
      </c>
      <c r="C286" s="5">
        <v>109.19</v>
      </c>
      <c r="D286" s="4">
        <v>1.4192</v>
      </c>
      <c r="E286" s="4">
        <v>0.93140000000000001</v>
      </c>
      <c r="F286" s="4">
        <v>1.2315</v>
      </c>
      <c r="G286" s="4">
        <v>0.80549999999999999</v>
      </c>
      <c r="I286" s="3">
        <v>43132</v>
      </c>
      <c r="J286" s="6">
        <f t="shared" si="25"/>
        <v>7.1652845986633906E-3</v>
      </c>
      <c r="K286" s="6">
        <f t="shared" si="26"/>
        <v>2.0148365234911036E-3</v>
      </c>
      <c r="L286" s="6">
        <f t="shared" si="27"/>
        <v>5.143742953776842E-3</v>
      </c>
      <c r="M286" s="6">
        <f t="shared" si="28"/>
        <v>-5.475628086751172E-3</v>
      </c>
      <c r="N286" s="6">
        <f t="shared" si="29"/>
        <v>-3.8164839626473324E-3</v>
      </c>
      <c r="O286" s="6">
        <f t="shared" si="30"/>
        <v>-1.9863438857853355E-3</v>
      </c>
    </row>
    <row r="287" spans="1:15" x14ac:dyDescent="0.25">
      <c r="A287" s="3">
        <v>43132</v>
      </c>
      <c r="B287" s="4">
        <v>1.2509999999999999</v>
      </c>
      <c r="C287" s="5">
        <v>109.41</v>
      </c>
      <c r="D287" s="4">
        <v>1.4265000000000001</v>
      </c>
      <c r="E287" s="4">
        <v>0.92630000000000001</v>
      </c>
      <c r="F287" s="4">
        <v>1.2267999999999999</v>
      </c>
      <c r="G287" s="4">
        <v>0.80389999999999995</v>
      </c>
      <c r="I287" s="3">
        <v>43133</v>
      </c>
      <c r="J287" s="6">
        <f t="shared" si="25"/>
        <v>-3.8369304556353789E-3</v>
      </c>
      <c r="K287" s="6">
        <f t="shared" si="26"/>
        <v>6.3979526551503074E-3</v>
      </c>
      <c r="L287" s="6">
        <f t="shared" si="27"/>
        <v>-9.9544339291973705E-3</v>
      </c>
      <c r="M287" s="6">
        <f t="shared" si="28"/>
        <v>5.397819281010463E-3</v>
      </c>
      <c r="N287" s="6">
        <f t="shared" si="29"/>
        <v>1.2879034887512297E-2</v>
      </c>
      <c r="O287" s="6">
        <f t="shared" si="30"/>
        <v>-1.4429655429779809E-2</v>
      </c>
    </row>
    <row r="288" spans="1:15" x14ac:dyDescent="0.25">
      <c r="A288" s="3">
        <v>43133</v>
      </c>
      <c r="B288" s="4">
        <v>1.2462</v>
      </c>
      <c r="C288" s="5">
        <v>110.11</v>
      </c>
      <c r="D288" s="4">
        <v>1.4123000000000001</v>
      </c>
      <c r="E288" s="4">
        <v>0.93130000000000002</v>
      </c>
      <c r="F288" s="4">
        <v>1.2425999999999999</v>
      </c>
      <c r="G288" s="4">
        <v>0.7923</v>
      </c>
      <c r="I288" s="3">
        <v>43136</v>
      </c>
      <c r="J288" s="6">
        <f t="shared" si="25"/>
        <v>-7.5429305087466592E-3</v>
      </c>
      <c r="K288" s="6">
        <f t="shared" si="26"/>
        <v>-9.0818272636454811E-3</v>
      </c>
      <c r="L288" s="6">
        <f t="shared" si="27"/>
        <v>-1.1612263683353552E-2</v>
      </c>
      <c r="M288" s="6">
        <f t="shared" si="28"/>
        <v>2.1475357027811448E-4</v>
      </c>
      <c r="N288" s="6">
        <f t="shared" si="29"/>
        <v>9.0938355061966902E-3</v>
      </c>
      <c r="O288" s="6">
        <f t="shared" si="30"/>
        <v>-5.6796667928815658E-3</v>
      </c>
    </row>
    <row r="289" spans="1:15" x14ac:dyDescent="0.25">
      <c r="A289" s="3">
        <v>43136</v>
      </c>
      <c r="B289" s="4">
        <v>1.2367999999999999</v>
      </c>
      <c r="C289" s="5">
        <v>109.11</v>
      </c>
      <c r="D289" s="4">
        <v>1.3958999999999999</v>
      </c>
      <c r="E289" s="4">
        <v>0.93149999999999999</v>
      </c>
      <c r="F289" s="4">
        <v>1.2539</v>
      </c>
      <c r="G289" s="4">
        <v>0.78779999999999994</v>
      </c>
      <c r="I289" s="3">
        <v>43137</v>
      </c>
      <c r="J289" s="6">
        <f t="shared" si="25"/>
        <v>7.276843467012295E-4</v>
      </c>
      <c r="K289" s="6">
        <f t="shared" si="26"/>
        <v>4.1242782513060128E-3</v>
      </c>
      <c r="L289" s="6">
        <f t="shared" si="27"/>
        <v>-7.8802206461769941E-4</v>
      </c>
      <c r="M289" s="6">
        <f t="shared" si="28"/>
        <v>4.8309178743961567E-3</v>
      </c>
      <c r="N289" s="6">
        <f t="shared" si="29"/>
        <v>-3.8280564638327741E-3</v>
      </c>
      <c r="O289" s="6">
        <f t="shared" si="30"/>
        <v>3.554201574003546E-3</v>
      </c>
    </row>
    <row r="290" spans="1:15" x14ac:dyDescent="0.25">
      <c r="A290" s="3">
        <v>43137</v>
      </c>
      <c r="B290" s="4">
        <v>1.2377</v>
      </c>
      <c r="C290" s="5">
        <v>109.56</v>
      </c>
      <c r="D290" s="4">
        <v>1.3948</v>
      </c>
      <c r="E290" s="4">
        <v>0.93600000000000005</v>
      </c>
      <c r="F290" s="4">
        <v>1.2491000000000001</v>
      </c>
      <c r="G290" s="4">
        <v>0.79059999999999997</v>
      </c>
      <c r="I290" s="3">
        <v>43138</v>
      </c>
      <c r="J290" s="6">
        <f t="shared" si="25"/>
        <v>-9.1298376020038097E-3</v>
      </c>
      <c r="K290" s="6">
        <f t="shared" si="26"/>
        <v>-2.0993063161738323E-3</v>
      </c>
      <c r="L290" s="6">
        <f t="shared" si="27"/>
        <v>-4.7318611987381409E-3</v>
      </c>
      <c r="M290" s="6">
        <f t="shared" si="28"/>
        <v>8.1196581196580908E-3</v>
      </c>
      <c r="N290" s="6">
        <f t="shared" si="29"/>
        <v>6.2444960371466074E-3</v>
      </c>
      <c r="O290" s="6">
        <f t="shared" si="30"/>
        <v>-1.0498355679230964E-2</v>
      </c>
    </row>
    <row r="291" spans="1:15" x14ac:dyDescent="0.25">
      <c r="A291" s="3">
        <v>43138</v>
      </c>
      <c r="B291" s="4">
        <v>1.2263999999999999</v>
      </c>
      <c r="C291" s="5">
        <v>109.33</v>
      </c>
      <c r="D291" s="4">
        <v>1.3882000000000001</v>
      </c>
      <c r="E291" s="4">
        <v>0.94359999999999999</v>
      </c>
      <c r="F291" s="4">
        <v>1.2568999999999999</v>
      </c>
      <c r="G291" s="4">
        <v>0.7823</v>
      </c>
      <c r="I291" s="3">
        <v>43139</v>
      </c>
      <c r="J291" s="6">
        <f t="shared" si="25"/>
        <v>-1.3861709067188865E-3</v>
      </c>
      <c r="K291" s="6">
        <f t="shared" si="26"/>
        <v>-5.3050397877983935E-3</v>
      </c>
      <c r="L291" s="6">
        <f t="shared" si="27"/>
        <v>2.3051433511021013E-3</v>
      </c>
      <c r="M291" s="6">
        <f t="shared" si="28"/>
        <v>-8.0542602797795126E-3</v>
      </c>
      <c r="N291" s="6">
        <f t="shared" si="29"/>
        <v>2.7050680245048753E-3</v>
      </c>
      <c r="O291" s="6">
        <f t="shared" si="30"/>
        <v>-5.496612552729041E-3</v>
      </c>
    </row>
    <row r="292" spans="1:15" x14ac:dyDescent="0.25">
      <c r="A292" s="3">
        <v>43139</v>
      </c>
      <c r="B292" s="4">
        <v>1.2246999999999999</v>
      </c>
      <c r="C292" s="5">
        <v>108.75</v>
      </c>
      <c r="D292" s="4">
        <v>1.3914</v>
      </c>
      <c r="E292" s="4">
        <v>0.93600000000000005</v>
      </c>
      <c r="F292" s="4">
        <v>1.2603</v>
      </c>
      <c r="G292" s="4">
        <v>0.77800000000000002</v>
      </c>
      <c r="I292" s="3">
        <v>43140</v>
      </c>
      <c r="J292" s="6">
        <f t="shared" si="25"/>
        <v>-9.7983179554161914E-4</v>
      </c>
      <c r="K292" s="6">
        <f t="shared" si="26"/>
        <v>4.5977011494247044E-4</v>
      </c>
      <c r="L292" s="6">
        <f t="shared" si="27"/>
        <v>-5.4621244789421208E-3</v>
      </c>
      <c r="M292" s="6">
        <f t="shared" si="28"/>
        <v>4.3803418803418648E-3</v>
      </c>
      <c r="N292" s="6">
        <f t="shared" si="29"/>
        <v>-1.9836546853922998E-3</v>
      </c>
      <c r="O292" s="6">
        <f t="shared" si="30"/>
        <v>4.3701799485860171E-3</v>
      </c>
    </row>
    <row r="293" spans="1:15" x14ac:dyDescent="0.25">
      <c r="A293" s="3">
        <v>43140</v>
      </c>
      <c r="B293" s="4">
        <v>1.2235</v>
      </c>
      <c r="C293" s="5">
        <v>108.8</v>
      </c>
      <c r="D293" s="4">
        <v>1.3837999999999999</v>
      </c>
      <c r="E293" s="4">
        <v>0.94010000000000005</v>
      </c>
      <c r="F293" s="4">
        <v>1.2578</v>
      </c>
      <c r="G293" s="4">
        <v>0.78139999999999998</v>
      </c>
      <c r="I293" s="3">
        <v>43143</v>
      </c>
      <c r="J293" s="6">
        <f t="shared" si="25"/>
        <v>4.6587658357173378E-3</v>
      </c>
      <c r="K293" s="6">
        <f t="shared" si="26"/>
        <v>-1.2867647058824039E-3</v>
      </c>
      <c r="L293" s="6">
        <f t="shared" si="27"/>
        <v>0</v>
      </c>
      <c r="M293" s="6">
        <f t="shared" si="28"/>
        <v>-8.509733007127096E-4</v>
      </c>
      <c r="N293" s="6">
        <f t="shared" si="29"/>
        <v>-2.3851168707267334E-4</v>
      </c>
      <c r="O293" s="6">
        <f t="shared" si="30"/>
        <v>6.0148451497312738E-3</v>
      </c>
    </row>
    <row r="294" spans="1:15" x14ac:dyDescent="0.25">
      <c r="A294" s="3">
        <v>43143</v>
      </c>
      <c r="B294" s="4">
        <v>1.2292000000000001</v>
      </c>
      <c r="C294" s="5">
        <v>108.66</v>
      </c>
      <c r="D294" s="4">
        <v>1.3837999999999999</v>
      </c>
      <c r="E294" s="4">
        <v>0.93930000000000002</v>
      </c>
      <c r="F294" s="4">
        <v>1.2575000000000001</v>
      </c>
      <c r="G294" s="4">
        <v>0.78610000000000002</v>
      </c>
      <c r="I294" s="3">
        <v>43144</v>
      </c>
      <c r="J294" s="6">
        <f t="shared" si="25"/>
        <v>4.8812235600390608E-3</v>
      </c>
      <c r="K294" s="6">
        <f t="shared" si="26"/>
        <v>-7.6385054297809507E-3</v>
      </c>
      <c r="L294" s="6">
        <f t="shared" si="27"/>
        <v>3.9022980199452384E-3</v>
      </c>
      <c r="M294" s="6">
        <f t="shared" si="28"/>
        <v>-4.7908016608112503E-3</v>
      </c>
      <c r="N294" s="6">
        <f t="shared" si="29"/>
        <v>1.3518886679921849E-3</v>
      </c>
      <c r="O294" s="6">
        <f t="shared" si="30"/>
        <v>-1.2721027859052825E-4</v>
      </c>
    </row>
    <row r="295" spans="1:15" x14ac:dyDescent="0.25">
      <c r="A295" s="3">
        <v>43144</v>
      </c>
      <c r="B295" s="4">
        <v>1.2352000000000001</v>
      </c>
      <c r="C295" s="5">
        <v>107.83</v>
      </c>
      <c r="D295" s="4">
        <v>1.3892</v>
      </c>
      <c r="E295" s="4">
        <v>0.93479999999999996</v>
      </c>
      <c r="F295" s="4">
        <v>1.2592000000000001</v>
      </c>
      <c r="G295" s="4">
        <v>0.78600000000000003</v>
      </c>
      <c r="I295" s="3">
        <v>43145</v>
      </c>
      <c r="J295" s="6">
        <f t="shared" si="25"/>
        <v>7.9339378238341141E-3</v>
      </c>
      <c r="K295" s="6">
        <f t="shared" si="26"/>
        <v>-7.5118241676713771E-3</v>
      </c>
      <c r="L295" s="6">
        <f t="shared" si="27"/>
        <v>7.6302908148573323E-3</v>
      </c>
      <c r="M295" s="6">
        <f t="shared" si="28"/>
        <v>-5.9905862216516059E-3</v>
      </c>
      <c r="N295" s="6">
        <f t="shared" si="29"/>
        <v>-8.1003811944091453E-3</v>
      </c>
      <c r="O295" s="6">
        <f t="shared" si="30"/>
        <v>8.269720101781175E-3</v>
      </c>
    </row>
    <row r="296" spans="1:15" x14ac:dyDescent="0.25">
      <c r="A296" s="3">
        <v>43145</v>
      </c>
      <c r="B296" s="4">
        <v>1.2450000000000001</v>
      </c>
      <c r="C296" s="5">
        <v>107.02</v>
      </c>
      <c r="D296" s="4">
        <v>1.3997999999999999</v>
      </c>
      <c r="E296" s="4">
        <v>0.92920000000000003</v>
      </c>
      <c r="F296" s="4">
        <v>1.2490000000000001</v>
      </c>
      <c r="G296" s="4">
        <v>0.79249999999999998</v>
      </c>
      <c r="I296" s="3">
        <v>43146</v>
      </c>
      <c r="J296" s="6">
        <f t="shared" si="25"/>
        <v>4.4979919678713731E-3</v>
      </c>
      <c r="K296" s="6">
        <f t="shared" si="26"/>
        <v>-8.4096430573723513E-3</v>
      </c>
      <c r="L296" s="6">
        <f t="shared" si="27"/>
        <v>7.2153164737820408E-3</v>
      </c>
      <c r="M296" s="6">
        <f t="shared" si="28"/>
        <v>-7.6409814894532468E-3</v>
      </c>
      <c r="N296" s="6">
        <f t="shared" si="29"/>
        <v>-9.6076861489202692E-4</v>
      </c>
      <c r="O296" s="6">
        <f t="shared" si="30"/>
        <v>2.5236593059936308E-3</v>
      </c>
    </row>
    <row r="297" spans="1:15" x14ac:dyDescent="0.25">
      <c r="A297" s="3">
        <v>43146</v>
      </c>
      <c r="B297" s="4">
        <v>1.2505999999999999</v>
      </c>
      <c r="C297" s="5">
        <v>106.12</v>
      </c>
      <c r="D297" s="4">
        <v>1.4098999999999999</v>
      </c>
      <c r="E297" s="4">
        <v>0.92210000000000003</v>
      </c>
      <c r="F297" s="4">
        <v>1.2478</v>
      </c>
      <c r="G297" s="4">
        <v>0.79449999999999998</v>
      </c>
      <c r="I297" s="3">
        <v>43147</v>
      </c>
      <c r="J297" s="6">
        <f t="shared" si="25"/>
        <v>-7.9961618423156633E-3</v>
      </c>
      <c r="K297" s="6">
        <f t="shared" si="26"/>
        <v>1.7904259329060146E-3</v>
      </c>
      <c r="L297" s="6">
        <f t="shared" si="27"/>
        <v>-4.0428399177246943E-3</v>
      </c>
      <c r="M297" s="6">
        <f t="shared" si="28"/>
        <v>6.1815421320896569E-3</v>
      </c>
      <c r="N297" s="6">
        <f t="shared" si="29"/>
        <v>6.3311428113479451E-3</v>
      </c>
      <c r="O297" s="6">
        <f t="shared" si="30"/>
        <v>-4.0276903713026835E-3</v>
      </c>
    </row>
    <row r="298" spans="1:15" x14ac:dyDescent="0.25">
      <c r="A298" s="3">
        <v>43147</v>
      </c>
      <c r="B298" s="4">
        <v>1.2405999999999999</v>
      </c>
      <c r="C298" s="5">
        <v>106.31</v>
      </c>
      <c r="D298" s="4">
        <v>1.4041999999999999</v>
      </c>
      <c r="E298" s="4">
        <v>0.92779999999999996</v>
      </c>
      <c r="F298" s="4">
        <v>1.2557</v>
      </c>
      <c r="G298" s="4">
        <v>0.7913</v>
      </c>
      <c r="I298" s="3">
        <v>43150</v>
      </c>
      <c r="J298" s="6">
        <f t="shared" si="25"/>
        <v>1.6121231662102886E-4</v>
      </c>
      <c r="K298" s="6">
        <f t="shared" si="26"/>
        <v>2.7278713197251836E-3</v>
      </c>
      <c r="L298" s="6">
        <f t="shared" si="27"/>
        <v>-2.6349522859989705E-3</v>
      </c>
      <c r="M298" s="6">
        <f t="shared" si="28"/>
        <v>1.5089458935115818E-3</v>
      </c>
      <c r="N298" s="6">
        <f t="shared" si="29"/>
        <v>3.1854742374770595E-4</v>
      </c>
      <c r="O298" s="6">
        <f t="shared" si="30"/>
        <v>0</v>
      </c>
    </row>
    <row r="299" spans="1:15" x14ac:dyDescent="0.25">
      <c r="A299" s="3">
        <v>43150</v>
      </c>
      <c r="B299" s="4">
        <v>1.2407999999999999</v>
      </c>
      <c r="C299" s="5">
        <v>106.6</v>
      </c>
      <c r="D299" s="4">
        <v>1.4005000000000001</v>
      </c>
      <c r="E299" s="4">
        <v>0.92920000000000003</v>
      </c>
      <c r="F299" s="4">
        <v>1.2561</v>
      </c>
      <c r="G299" s="4">
        <v>0.7913</v>
      </c>
      <c r="I299" s="3">
        <v>43151</v>
      </c>
      <c r="J299" s="6">
        <f t="shared" si="25"/>
        <v>-5.6415215989683576E-3</v>
      </c>
      <c r="K299" s="6">
        <f t="shared" si="26"/>
        <v>6.8480300187616638E-3</v>
      </c>
      <c r="L299" s="6">
        <f t="shared" si="27"/>
        <v>-6.4262763298827963E-4</v>
      </c>
      <c r="M299" s="6">
        <f t="shared" si="28"/>
        <v>7.5333620318553951E-3</v>
      </c>
      <c r="N299" s="6">
        <f t="shared" si="29"/>
        <v>6.7669771515006527E-3</v>
      </c>
      <c r="O299" s="6">
        <f t="shared" si="30"/>
        <v>-3.7912296221407349E-3</v>
      </c>
    </row>
    <row r="300" spans="1:15" x14ac:dyDescent="0.25">
      <c r="A300" s="3">
        <v>43151</v>
      </c>
      <c r="B300" s="4">
        <v>1.2338</v>
      </c>
      <c r="C300" s="5">
        <v>107.33</v>
      </c>
      <c r="D300" s="4">
        <v>1.3996</v>
      </c>
      <c r="E300" s="4">
        <v>0.93620000000000003</v>
      </c>
      <c r="F300" s="4">
        <v>1.2645999999999999</v>
      </c>
      <c r="G300" s="4">
        <v>0.7883</v>
      </c>
      <c r="I300" s="3">
        <v>43152</v>
      </c>
      <c r="J300" s="6">
        <f t="shared" si="25"/>
        <v>-4.3767223212839435E-3</v>
      </c>
      <c r="K300" s="6">
        <f t="shared" si="26"/>
        <v>4.1926767912048302E-3</v>
      </c>
      <c r="L300" s="6">
        <f t="shared" si="27"/>
        <v>-5.5730208631037392E-3</v>
      </c>
      <c r="M300" s="6">
        <f t="shared" si="28"/>
        <v>2.8839991454816527E-3</v>
      </c>
      <c r="N300" s="6">
        <f t="shared" si="29"/>
        <v>4.5073541040645537E-3</v>
      </c>
      <c r="O300" s="6">
        <f t="shared" si="30"/>
        <v>-1.0021565393885545E-2</v>
      </c>
    </row>
    <row r="301" spans="1:15" x14ac:dyDescent="0.25">
      <c r="A301" s="3">
        <v>43152</v>
      </c>
      <c r="B301" s="4">
        <v>1.2283999999999999</v>
      </c>
      <c r="C301" s="5">
        <v>107.78</v>
      </c>
      <c r="D301" s="4">
        <v>1.3917999999999999</v>
      </c>
      <c r="E301" s="4">
        <v>0.93889999999999996</v>
      </c>
      <c r="F301" s="4">
        <v>1.2703</v>
      </c>
      <c r="G301" s="4">
        <v>0.78039999999999998</v>
      </c>
      <c r="I301" s="3">
        <v>43153</v>
      </c>
      <c r="J301" s="6">
        <f t="shared" si="25"/>
        <v>3.826115271898578E-3</v>
      </c>
      <c r="K301" s="6">
        <f t="shared" si="26"/>
        <v>-9.5565039896085002E-3</v>
      </c>
      <c r="L301" s="6">
        <f t="shared" si="27"/>
        <v>2.7302773386981283E-3</v>
      </c>
      <c r="M301" s="6">
        <f t="shared" si="28"/>
        <v>-6.6034721482586267E-3</v>
      </c>
      <c r="N301" s="6">
        <f t="shared" si="29"/>
        <v>1.5744312367149682E-4</v>
      </c>
      <c r="O301" s="6">
        <f t="shared" si="30"/>
        <v>5.2537160430548013E-3</v>
      </c>
    </row>
    <row r="302" spans="1:15" x14ac:dyDescent="0.25">
      <c r="A302" s="3">
        <v>43153</v>
      </c>
      <c r="B302" s="4">
        <v>1.2331000000000001</v>
      </c>
      <c r="C302" s="5">
        <v>106.75</v>
      </c>
      <c r="D302" s="4">
        <v>1.3956</v>
      </c>
      <c r="E302" s="4">
        <v>0.93269999999999997</v>
      </c>
      <c r="F302" s="4">
        <v>1.2705</v>
      </c>
      <c r="G302" s="4">
        <v>0.78449999999999998</v>
      </c>
      <c r="I302" s="3">
        <v>43154</v>
      </c>
      <c r="J302" s="6">
        <f t="shared" si="25"/>
        <v>-3.0816640986133237E-3</v>
      </c>
      <c r="K302" s="6">
        <f t="shared" si="26"/>
        <v>1.3114754098360049E-3</v>
      </c>
      <c r="L302" s="6">
        <f t="shared" si="27"/>
        <v>7.8819145887076836E-4</v>
      </c>
      <c r="M302" s="6">
        <f t="shared" si="28"/>
        <v>4.3958400343089288E-3</v>
      </c>
      <c r="N302" s="6">
        <f t="shared" si="29"/>
        <v>-5.9031877213695516E-3</v>
      </c>
      <c r="O302" s="6">
        <f t="shared" si="30"/>
        <v>-1.2746972594002148E-4</v>
      </c>
    </row>
    <row r="303" spans="1:15" x14ac:dyDescent="0.25">
      <c r="A303" s="3">
        <v>43154</v>
      </c>
      <c r="B303" s="4">
        <v>1.2293000000000001</v>
      </c>
      <c r="C303" s="5">
        <v>106.89</v>
      </c>
      <c r="D303" s="4">
        <v>1.3967000000000001</v>
      </c>
      <c r="E303" s="4">
        <v>0.93679999999999997</v>
      </c>
      <c r="F303" s="4">
        <v>1.2629999999999999</v>
      </c>
      <c r="G303" s="4">
        <v>0.78439999999999999</v>
      </c>
      <c r="I303" s="3">
        <v>43157</v>
      </c>
      <c r="J303" s="6">
        <f t="shared" si="25"/>
        <v>2.0336777027576414E-3</v>
      </c>
      <c r="K303" s="6">
        <f t="shared" si="26"/>
        <v>4.6777060529512582E-4</v>
      </c>
      <c r="L303" s="6">
        <f t="shared" si="27"/>
        <v>0</v>
      </c>
      <c r="M303" s="6">
        <f t="shared" si="28"/>
        <v>1.3877028181041862E-3</v>
      </c>
      <c r="N303" s="6">
        <f t="shared" si="29"/>
        <v>4.0380047505939043E-3</v>
      </c>
      <c r="O303" s="6">
        <f t="shared" si="30"/>
        <v>1.4023457419682916E-3</v>
      </c>
    </row>
    <row r="304" spans="1:15" x14ac:dyDescent="0.25">
      <c r="A304" s="3">
        <v>43157</v>
      </c>
      <c r="B304" s="4">
        <v>1.2318</v>
      </c>
      <c r="C304" s="5">
        <v>106.94</v>
      </c>
      <c r="D304" s="4">
        <v>1.3967000000000001</v>
      </c>
      <c r="E304" s="4">
        <v>0.93810000000000004</v>
      </c>
      <c r="F304" s="4">
        <v>1.2681</v>
      </c>
      <c r="G304" s="4">
        <v>0.78549999999999998</v>
      </c>
      <c r="I304" s="3">
        <v>43158</v>
      </c>
      <c r="J304" s="6">
        <f t="shared" si="25"/>
        <v>-6.981652865724941E-3</v>
      </c>
      <c r="K304" s="6">
        <f t="shared" si="26"/>
        <v>3.6469048064335929E-3</v>
      </c>
      <c r="L304" s="6">
        <f t="shared" si="27"/>
        <v>-4.1526455215865621E-3</v>
      </c>
      <c r="M304" s="6">
        <f t="shared" si="28"/>
        <v>9.5938599296441218E-4</v>
      </c>
      <c r="N304" s="6">
        <f t="shared" si="29"/>
        <v>7.4915227505718551E-3</v>
      </c>
      <c r="O304" s="6">
        <f t="shared" si="30"/>
        <v>-8.274984086569015E-3</v>
      </c>
    </row>
    <row r="305" spans="1:15" x14ac:dyDescent="0.25">
      <c r="A305" s="3">
        <v>43158</v>
      </c>
      <c r="B305" s="4">
        <v>1.2232000000000001</v>
      </c>
      <c r="C305" s="5">
        <v>107.33</v>
      </c>
      <c r="D305" s="4">
        <v>1.3909</v>
      </c>
      <c r="E305" s="4">
        <v>0.93899999999999995</v>
      </c>
      <c r="F305" s="4">
        <v>1.2776000000000001</v>
      </c>
      <c r="G305" s="4">
        <v>0.77900000000000003</v>
      </c>
      <c r="I305" s="3">
        <v>43159</v>
      </c>
      <c r="J305" s="6">
        <f t="shared" si="25"/>
        <v>-3.1066056245913076E-3</v>
      </c>
      <c r="K305" s="6">
        <f t="shared" si="26"/>
        <v>-6.1492592937668622E-3</v>
      </c>
      <c r="L305" s="6">
        <f t="shared" si="27"/>
        <v>-1.0712488316917179E-2</v>
      </c>
      <c r="M305" s="6">
        <f t="shared" si="28"/>
        <v>5.9637912673056181E-3</v>
      </c>
      <c r="N305" s="6">
        <f t="shared" si="29"/>
        <v>4.3832185347525421E-3</v>
      </c>
      <c r="O305" s="6">
        <f t="shared" si="30"/>
        <v>-3.5943517329910524E-3</v>
      </c>
    </row>
    <row r="306" spans="1:15" x14ac:dyDescent="0.25">
      <c r="A306" s="3">
        <v>43159</v>
      </c>
      <c r="B306" s="4">
        <v>1.2194</v>
      </c>
      <c r="C306" s="5">
        <v>106.67</v>
      </c>
      <c r="D306" s="4">
        <v>1.3759999999999999</v>
      </c>
      <c r="E306" s="4">
        <v>0.9446</v>
      </c>
      <c r="F306" s="4">
        <v>1.2831999999999999</v>
      </c>
      <c r="G306" s="4">
        <v>0.7762</v>
      </c>
      <c r="I306" s="3">
        <v>43160</v>
      </c>
      <c r="J306" s="6">
        <f t="shared" si="25"/>
        <v>6.0685583073640803E-3</v>
      </c>
      <c r="K306" s="6">
        <f t="shared" si="26"/>
        <v>-4.0311240273741555E-3</v>
      </c>
      <c r="L306" s="6">
        <f t="shared" si="27"/>
        <v>1.1627906976745539E-3</v>
      </c>
      <c r="M306" s="6">
        <f t="shared" si="28"/>
        <v>-2.8583527419013821E-3</v>
      </c>
      <c r="N306" s="6">
        <f t="shared" si="29"/>
        <v>5.4551122194523849E-4</v>
      </c>
      <c r="O306" s="6">
        <f t="shared" si="30"/>
        <v>-7.7299665034791243E-4</v>
      </c>
    </row>
    <row r="307" spans="1:15" x14ac:dyDescent="0.25">
      <c r="A307" s="3">
        <v>43160</v>
      </c>
      <c r="B307" s="4">
        <v>1.2267999999999999</v>
      </c>
      <c r="C307" s="5">
        <v>106.24</v>
      </c>
      <c r="D307" s="4">
        <v>1.3775999999999999</v>
      </c>
      <c r="E307" s="4">
        <v>0.94189999999999996</v>
      </c>
      <c r="F307" s="4">
        <v>1.2839</v>
      </c>
      <c r="G307" s="4">
        <v>0.77559999999999996</v>
      </c>
      <c r="I307" s="3">
        <v>43161</v>
      </c>
      <c r="J307" s="6">
        <f t="shared" si="25"/>
        <v>3.994131072709628E-3</v>
      </c>
      <c r="K307" s="6">
        <f t="shared" si="26"/>
        <v>-4.6121987951807109E-3</v>
      </c>
      <c r="L307" s="6">
        <f t="shared" si="27"/>
        <v>2.105110336817706E-3</v>
      </c>
      <c r="M307" s="6">
        <f t="shared" si="28"/>
        <v>-3.9282301730544367E-3</v>
      </c>
      <c r="N307" s="6">
        <f t="shared" si="29"/>
        <v>3.1933951242308911E-3</v>
      </c>
      <c r="O307" s="6">
        <f t="shared" si="30"/>
        <v>1.0314595152141059E-3</v>
      </c>
    </row>
    <row r="308" spans="1:15" x14ac:dyDescent="0.25">
      <c r="A308" s="3">
        <v>43161</v>
      </c>
      <c r="B308" s="4">
        <v>1.2317</v>
      </c>
      <c r="C308" s="5">
        <v>105.75</v>
      </c>
      <c r="D308" s="4">
        <v>1.3805000000000001</v>
      </c>
      <c r="E308" s="4">
        <v>0.93820000000000003</v>
      </c>
      <c r="F308" s="4">
        <v>1.288</v>
      </c>
      <c r="G308" s="4">
        <v>0.77639999999999998</v>
      </c>
      <c r="I308" s="3">
        <v>43164</v>
      </c>
      <c r="J308" s="6">
        <f t="shared" si="25"/>
        <v>1.5425834212876577E-3</v>
      </c>
      <c r="K308" s="6">
        <f t="shared" si="26"/>
        <v>4.2553191489362874E-3</v>
      </c>
      <c r="L308" s="6">
        <f t="shared" si="27"/>
        <v>3.1872509960158002E-3</v>
      </c>
      <c r="M308" s="6">
        <f t="shared" si="28"/>
        <v>1.9185674696224897E-3</v>
      </c>
      <c r="N308" s="6">
        <f t="shared" si="29"/>
        <v>6.521739130434856E-3</v>
      </c>
      <c r="O308" s="6">
        <f t="shared" si="30"/>
        <v>1.2879958784139944E-4</v>
      </c>
    </row>
    <row r="309" spans="1:15" x14ac:dyDescent="0.25">
      <c r="A309" s="3">
        <v>43164</v>
      </c>
      <c r="B309" s="4">
        <v>1.2336</v>
      </c>
      <c r="C309" s="5">
        <v>106.2</v>
      </c>
      <c r="D309" s="4">
        <v>1.3849</v>
      </c>
      <c r="E309" s="4">
        <v>0.94</v>
      </c>
      <c r="F309" s="4">
        <v>1.2964</v>
      </c>
      <c r="G309" s="4">
        <v>0.77649999999999997</v>
      </c>
      <c r="I309" s="3">
        <v>43165</v>
      </c>
      <c r="J309" s="6">
        <f t="shared" si="25"/>
        <v>5.5123216601815628E-3</v>
      </c>
      <c r="K309" s="6">
        <f t="shared" si="26"/>
        <v>-7.5329566854986929E-4</v>
      </c>
      <c r="L309" s="6">
        <f t="shared" si="27"/>
        <v>2.7438804245794035E-3</v>
      </c>
      <c r="M309" s="6">
        <f t="shared" si="28"/>
        <v>7.4468085106382809E-4</v>
      </c>
      <c r="N309" s="6">
        <f t="shared" si="29"/>
        <v>-6.7880283863004376E-3</v>
      </c>
      <c r="O309" s="6">
        <f t="shared" si="30"/>
        <v>8.1133290405668301E-3</v>
      </c>
    </row>
    <row r="310" spans="1:15" x14ac:dyDescent="0.25">
      <c r="A310" s="3">
        <v>43165</v>
      </c>
      <c r="B310" s="4">
        <v>1.2403999999999999</v>
      </c>
      <c r="C310" s="5">
        <v>106.12</v>
      </c>
      <c r="D310" s="4">
        <v>1.3887</v>
      </c>
      <c r="E310" s="4">
        <v>0.94069999999999998</v>
      </c>
      <c r="F310" s="4">
        <v>1.2876000000000001</v>
      </c>
      <c r="G310" s="4">
        <v>0.78280000000000005</v>
      </c>
      <c r="I310" s="3">
        <v>43166</v>
      </c>
      <c r="J310" s="6">
        <f t="shared" si="25"/>
        <v>7.2557239600135048E-4</v>
      </c>
      <c r="K310" s="6">
        <f t="shared" si="26"/>
        <v>-3.7693177534869893E-4</v>
      </c>
      <c r="L310" s="6">
        <f t="shared" si="27"/>
        <v>1.0081371066463785E-3</v>
      </c>
      <c r="M310" s="6">
        <f t="shared" si="28"/>
        <v>2.9765068565961172E-3</v>
      </c>
      <c r="N310" s="6">
        <f t="shared" si="29"/>
        <v>2.7958993476233651E-3</v>
      </c>
      <c r="O310" s="6">
        <f t="shared" si="30"/>
        <v>-3.8323965252951009E-4</v>
      </c>
    </row>
    <row r="311" spans="1:15" x14ac:dyDescent="0.25">
      <c r="A311" s="3">
        <v>43166</v>
      </c>
      <c r="B311" s="4">
        <v>1.2413000000000001</v>
      </c>
      <c r="C311" s="5">
        <v>106.08</v>
      </c>
      <c r="D311" s="4">
        <v>1.3900999999999999</v>
      </c>
      <c r="E311" s="4">
        <v>0.94350000000000001</v>
      </c>
      <c r="F311" s="4">
        <v>1.2911999999999999</v>
      </c>
      <c r="G311" s="4">
        <v>0.78249999999999997</v>
      </c>
      <c r="I311" s="3">
        <v>43167</v>
      </c>
      <c r="J311" s="6">
        <f t="shared" si="25"/>
        <v>-8.1366309514219193E-3</v>
      </c>
      <c r="K311" s="6">
        <f t="shared" si="26"/>
        <v>1.1312217194570096E-3</v>
      </c>
      <c r="L311" s="6">
        <f t="shared" si="27"/>
        <v>-6.4024170922954982E-3</v>
      </c>
      <c r="M311" s="6">
        <f t="shared" si="28"/>
        <v>8.1611022787493326E-3</v>
      </c>
      <c r="N311" s="6">
        <f t="shared" si="29"/>
        <v>-1.2391573729861882E-3</v>
      </c>
      <c r="O311" s="6">
        <f t="shared" si="30"/>
        <v>-4.2172523961661046E-3</v>
      </c>
    </row>
    <row r="312" spans="1:15" x14ac:dyDescent="0.25">
      <c r="A312" s="3">
        <v>43167</v>
      </c>
      <c r="B312" s="4">
        <v>1.2312000000000001</v>
      </c>
      <c r="C312" s="5">
        <v>106.2</v>
      </c>
      <c r="D312" s="4">
        <v>1.3812</v>
      </c>
      <c r="E312" s="4">
        <v>0.95120000000000005</v>
      </c>
      <c r="F312" s="4">
        <v>1.2896000000000001</v>
      </c>
      <c r="G312" s="4">
        <v>0.7792</v>
      </c>
      <c r="I312" s="3">
        <v>43168</v>
      </c>
      <c r="J312" s="6">
        <f t="shared" si="25"/>
        <v>-4.061078622483727E-4</v>
      </c>
      <c r="K312" s="6">
        <f t="shared" si="26"/>
        <v>5.6497175141241307E-3</v>
      </c>
      <c r="L312" s="6">
        <f t="shared" si="27"/>
        <v>2.6788300028961487E-3</v>
      </c>
      <c r="M312" s="6">
        <f t="shared" si="28"/>
        <v>0</v>
      </c>
      <c r="N312" s="6">
        <f t="shared" si="29"/>
        <v>-6.5136476426800316E-3</v>
      </c>
      <c r="O312" s="6">
        <f t="shared" si="30"/>
        <v>7.5718685831622778E-3</v>
      </c>
    </row>
    <row r="313" spans="1:15" x14ac:dyDescent="0.25">
      <c r="A313" s="3">
        <v>43168</v>
      </c>
      <c r="B313" s="4">
        <v>1.2306999999999999</v>
      </c>
      <c r="C313" s="5">
        <v>106.8</v>
      </c>
      <c r="D313" s="4">
        <v>1.3849</v>
      </c>
      <c r="E313" s="4">
        <v>0.95120000000000005</v>
      </c>
      <c r="F313" s="4">
        <v>1.2811999999999999</v>
      </c>
      <c r="G313" s="4">
        <v>0.78510000000000002</v>
      </c>
      <c r="I313" s="3">
        <v>43171</v>
      </c>
      <c r="J313" s="6">
        <f t="shared" si="25"/>
        <v>2.193873405379243E-3</v>
      </c>
      <c r="K313" s="6">
        <f t="shared" si="26"/>
        <v>-3.5580524344568376E-3</v>
      </c>
      <c r="L313" s="6">
        <f t="shared" si="27"/>
        <v>4.0436132572749806E-3</v>
      </c>
      <c r="M313" s="6">
        <f t="shared" si="28"/>
        <v>-3.784693019344032E-3</v>
      </c>
      <c r="N313" s="6">
        <f t="shared" si="29"/>
        <v>2.107399313143965E-3</v>
      </c>
      <c r="O313" s="6">
        <f t="shared" si="30"/>
        <v>2.80219080371924E-3</v>
      </c>
    </row>
    <row r="314" spans="1:15" x14ac:dyDescent="0.25">
      <c r="A314" s="3">
        <v>43171</v>
      </c>
      <c r="B314" s="4">
        <v>1.2334000000000001</v>
      </c>
      <c r="C314" s="5">
        <v>106.42</v>
      </c>
      <c r="D314" s="4">
        <v>1.3905000000000001</v>
      </c>
      <c r="E314" s="4">
        <v>0.9476</v>
      </c>
      <c r="F314" s="4">
        <v>1.2839</v>
      </c>
      <c r="G314" s="4">
        <v>0.7873</v>
      </c>
      <c r="I314" s="3">
        <v>43172</v>
      </c>
      <c r="J314" s="6">
        <f t="shared" si="25"/>
        <v>4.5402951191828578E-3</v>
      </c>
      <c r="K314" s="6">
        <f t="shared" si="26"/>
        <v>1.5034767900770074E-3</v>
      </c>
      <c r="L314" s="6">
        <f t="shared" si="27"/>
        <v>4.0992448759440414E-3</v>
      </c>
      <c r="M314" s="6">
        <f t="shared" si="28"/>
        <v>-3.7990713381174102E-3</v>
      </c>
      <c r="N314" s="6">
        <f t="shared" si="29"/>
        <v>9.8138484305629881E-3</v>
      </c>
      <c r="O314" s="6">
        <f t="shared" si="30"/>
        <v>-1.6512130064777475E-3</v>
      </c>
    </row>
    <row r="315" spans="1:15" x14ac:dyDescent="0.25">
      <c r="A315" s="3">
        <v>43172</v>
      </c>
      <c r="B315" s="4">
        <v>1.2390000000000001</v>
      </c>
      <c r="C315" s="5">
        <v>106.58</v>
      </c>
      <c r="D315" s="4">
        <v>1.3962000000000001</v>
      </c>
      <c r="E315" s="4">
        <v>0.94399999999999995</v>
      </c>
      <c r="F315" s="4">
        <v>1.2965</v>
      </c>
      <c r="G315" s="4">
        <v>0.78600000000000003</v>
      </c>
      <c r="I315" s="3">
        <v>43173</v>
      </c>
      <c r="J315" s="6">
        <f t="shared" si="25"/>
        <v>-1.8563357546409476E-3</v>
      </c>
      <c r="K315" s="6">
        <f t="shared" si="26"/>
        <v>-2.3456558453743837E-3</v>
      </c>
      <c r="L315" s="6">
        <f t="shared" si="27"/>
        <v>-7.1622976651086745E-5</v>
      </c>
      <c r="M315" s="6">
        <f t="shared" si="28"/>
        <v>1.0593220338983578E-3</v>
      </c>
      <c r="N315" s="6">
        <f t="shared" si="29"/>
        <v>-7.7130736598529648E-4</v>
      </c>
      <c r="O315" s="6">
        <f t="shared" si="30"/>
        <v>2.1628498727734868E-3</v>
      </c>
    </row>
    <row r="316" spans="1:15" x14ac:dyDescent="0.25">
      <c r="A316" s="3">
        <v>43173</v>
      </c>
      <c r="B316" s="4">
        <v>1.2366999999999999</v>
      </c>
      <c r="C316" s="5">
        <v>106.33</v>
      </c>
      <c r="D316" s="4">
        <v>1.3960999999999999</v>
      </c>
      <c r="E316" s="4">
        <v>0.94499999999999995</v>
      </c>
      <c r="F316" s="4">
        <v>1.2955000000000001</v>
      </c>
      <c r="G316" s="4">
        <v>0.78769999999999996</v>
      </c>
      <c r="I316" s="3">
        <v>43174</v>
      </c>
      <c r="J316" s="6">
        <f t="shared" si="25"/>
        <v>-5.0133419584377226E-3</v>
      </c>
      <c r="K316" s="6">
        <f t="shared" si="26"/>
        <v>9.4046835324101963E-5</v>
      </c>
      <c r="L316" s="6">
        <f t="shared" si="27"/>
        <v>-1.6474464579900872E-3</v>
      </c>
      <c r="M316" s="6">
        <f t="shared" si="28"/>
        <v>6.8783068783069279E-3</v>
      </c>
      <c r="N316" s="6">
        <f t="shared" si="29"/>
        <v>7.5646468544960932E-3</v>
      </c>
      <c r="O316" s="6">
        <f t="shared" si="30"/>
        <v>-9.9022470483686176E-3</v>
      </c>
    </row>
    <row r="317" spans="1:15" x14ac:dyDescent="0.25">
      <c r="A317" s="3">
        <v>43174</v>
      </c>
      <c r="B317" s="4">
        <v>1.2304999999999999</v>
      </c>
      <c r="C317" s="5">
        <v>106.34</v>
      </c>
      <c r="D317" s="4">
        <v>1.3937999999999999</v>
      </c>
      <c r="E317" s="4">
        <v>0.95150000000000001</v>
      </c>
      <c r="F317" s="4">
        <v>1.3052999999999999</v>
      </c>
      <c r="G317" s="4">
        <v>0.77990000000000004</v>
      </c>
      <c r="I317" s="3">
        <v>43175</v>
      </c>
      <c r="J317" s="6">
        <f t="shared" si="25"/>
        <v>-1.3002844372205224E-3</v>
      </c>
      <c r="K317" s="6">
        <f t="shared" si="26"/>
        <v>-3.0092157231522698E-3</v>
      </c>
      <c r="L317" s="6">
        <f t="shared" si="27"/>
        <v>2.1523891519592553E-4</v>
      </c>
      <c r="M317" s="6">
        <f t="shared" si="28"/>
        <v>7.3568050446670696E-4</v>
      </c>
      <c r="N317" s="6">
        <f t="shared" si="29"/>
        <v>3.3708725963381703E-3</v>
      </c>
      <c r="O317" s="6">
        <f t="shared" si="30"/>
        <v>-1.0642390050006556E-2</v>
      </c>
    </row>
    <row r="318" spans="1:15" x14ac:dyDescent="0.25">
      <c r="A318" s="3">
        <v>43175</v>
      </c>
      <c r="B318" s="4">
        <v>1.2289000000000001</v>
      </c>
      <c r="C318" s="5">
        <v>106.02</v>
      </c>
      <c r="D318" s="4">
        <v>1.3940999999999999</v>
      </c>
      <c r="E318" s="4">
        <v>0.95220000000000005</v>
      </c>
      <c r="F318" s="4">
        <v>1.3097000000000001</v>
      </c>
      <c r="G318" s="4">
        <v>0.77159999999999995</v>
      </c>
      <c r="I318" s="3">
        <v>43178</v>
      </c>
      <c r="J318" s="6">
        <f t="shared" si="25"/>
        <v>3.7431849621611946E-3</v>
      </c>
      <c r="K318" s="6">
        <f t="shared" si="26"/>
        <v>6.6025278249393082E-4</v>
      </c>
      <c r="L318" s="6">
        <f t="shared" si="27"/>
        <v>5.953661860698789E-3</v>
      </c>
      <c r="M318" s="6">
        <f t="shared" si="28"/>
        <v>-1.1552194917034964E-3</v>
      </c>
      <c r="N318" s="6">
        <f t="shared" si="29"/>
        <v>-1.5270672673131092E-3</v>
      </c>
      <c r="O318" s="6">
        <f t="shared" si="30"/>
        <v>2.5920165889070645E-4</v>
      </c>
    </row>
    <row r="319" spans="1:15" x14ac:dyDescent="0.25">
      <c r="A319" s="3">
        <v>43178</v>
      </c>
      <c r="B319" s="4">
        <v>1.2335</v>
      </c>
      <c r="C319" s="5">
        <v>106.09</v>
      </c>
      <c r="D319" s="4">
        <v>1.4024000000000001</v>
      </c>
      <c r="E319" s="4">
        <v>0.95109999999999995</v>
      </c>
      <c r="F319" s="4">
        <v>1.3077000000000001</v>
      </c>
      <c r="G319" s="4">
        <v>0.77180000000000004</v>
      </c>
      <c r="I319" s="3">
        <v>43179</v>
      </c>
      <c r="J319" s="6">
        <f t="shared" si="25"/>
        <v>-7.53952168625871E-3</v>
      </c>
      <c r="K319" s="6">
        <f t="shared" si="26"/>
        <v>4.1474220001884721E-3</v>
      </c>
      <c r="L319" s="6">
        <f t="shared" si="27"/>
        <v>-1.8539646320594461E-3</v>
      </c>
      <c r="M319" s="6">
        <f t="shared" si="28"/>
        <v>5.6776364209862873E-3</v>
      </c>
      <c r="N319" s="6">
        <f t="shared" si="29"/>
        <v>-3.8235069205483363E-4</v>
      </c>
      <c r="O319" s="6">
        <f t="shared" si="30"/>
        <v>-4.5348535890127328E-3</v>
      </c>
    </row>
    <row r="320" spans="1:15" x14ac:dyDescent="0.25">
      <c r="A320" s="3">
        <v>43179</v>
      </c>
      <c r="B320" s="4">
        <v>1.2242</v>
      </c>
      <c r="C320" s="5">
        <v>106.53</v>
      </c>
      <c r="D320" s="4">
        <v>1.3997999999999999</v>
      </c>
      <c r="E320" s="4">
        <v>0.95650000000000002</v>
      </c>
      <c r="F320" s="4">
        <v>1.3071999999999999</v>
      </c>
      <c r="G320" s="4">
        <v>0.76829999999999998</v>
      </c>
      <c r="I320" s="3">
        <v>43180</v>
      </c>
      <c r="J320" s="6">
        <f t="shared" si="25"/>
        <v>7.8418559058976989E-3</v>
      </c>
      <c r="K320" s="6">
        <f t="shared" si="26"/>
        <v>-4.4119027503989328E-3</v>
      </c>
      <c r="L320" s="6">
        <f t="shared" si="27"/>
        <v>1.0287183883411988E-2</v>
      </c>
      <c r="M320" s="6">
        <f t="shared" si="28"/>
        <v>-7.1092524830109749E-3</v>
      </c>
      <c r="N320" s="6">
        <f t="shared" si="29"/>
        <v>-1.2928396572827405E-2</v>
      </c>
      <c r="O320" s="6">
        <f t="shared" si="30"/>
        <v>1.0672914226213637E-2</v>
      </c>
    </row>
    <row r="321" spans="1:15" x14ac:dyDescent="0.25">
      <c r="A321" s="3">
        <v>43180</v>
      </c>
      <c r="B321" s="4">
        <v>1.2338</v>
      </c>
      <c r="C321" s="5">
        <v>106.06</v>
      </c>
      <c r="D321" s="4">
        <v>1.4141999999999999</v>
      </c>
      <c r="E321" s="4">
        <v>0.94969999999999999</v>
      </c>
      <c r="F321" s="4">
        <v>1.2903</v>
      </c>
      <c r="G321" s="4">
        <v>0.77649999999999997</v>
      </c>
      <c r="I321" s="3">
        <v>43181</v>
      </c>
      <c r="J321" s="6">
        <f t="shared" si="25"/>
        <v>-2.9178148808559623E-3</v>
      </c>
      <c r="K321" s="6">
        <f t="shared" si="26"/>
        <v>-7.3543277390156758E-3</v>
      </c>
      <c r="L321" s="6">
        <f t="shared" si="27"/>
        <v>-3.252722387215301E-3</v>
      </c>
      <c r="M321" s="6">
        <f t="shared" si="28"/>
        <v>-5.2648204696215117E-4</v>
      </c>
      <c r="N321" s="6">
        <f t="shared" si="29"/>
        <v>2.8675501821282534E-3</v>
      </c>
      <c r="O321" s="6">
        <f t="shared" si="30"/>
        <v>-9.2723760463618854E-3</v>
      </c>
    </row>
    <row r="322" spans="1:15" x14ac:dyDescent="0.25">
      <c r="A322" s="3">
        <v>43181</v>
      </c>
      <c r="B322" s="4">
        <v>1.2302</v>
      </c>
      <c r="C322" s="5">
        <v>105.28</v>
      </c>
      <c r="D322" s="4">
        <v>1.4096</v>
      </c>
      <c r="E322" s="4">
        <v>0.94920000000000004</v>
      </c>
      <c r="F322" s="4">
        <v>1.294</v>
      </c>
      <c r="G322" s="4">
        <v>0.76929999999999998</v>
      </c>
      <c r="I322" s="3">
        <v>43182</v>
      </c>
      <c r="J322" s="6">
        <f t="shared" si="25"/>
        <v>4.1456673711592895E-3</v>
      </c>
      <c r="K322" s="6">
        <f t="shared" si="26"/>
        <v>-5.1291793313070766E-3</v>
      </c>
      <c r="L322" s="6">
        <f t="shared" si="27"/>
        <v>2.6958002270147663E-3</v>
      </c>
      <c r="M322" s="6">
        <f t="shared" si="28"/>
        <v>-2.1070375052676393E-3</v>
      </c>
      <c r="N322" s="6">
        <f t="shared" si="29"/>
        <v>-3.6321483771253327E-3</v>
      </c>
      <c r="O322" s="6">
        <f t="shared" si="30"/>
        <v>6.4994150526453964E-4</v>
      </c>
    </row>
    <row r="323" spans="1:15" x14ac:dyDescent="0.25">
      <c r="A323" s="3">
        <v>43182</v>
      </c>
      <c r="B323" s="4">
        <v>1.2353000000000001</v>
      </c>
      <c r="C323" s="5">
        <v>104.74</v>
      </c>
      <c r="D323" s="4">
        <v>1.4134</v>
      </c>
      <c r="E323" s="4">
        <v>0.94720000000000004</v>
      </c>
      <c r="F323" s="4">
        <v>1.2892999999999999</v>
      </c>
      <c r="G323" s="4">
        <v>0.76980000000000004</v>
      </c>
      <c r="I323" s="3">
        <v>43185</v>
      </c>
      <c r="J323" s="6">
        <f t="shared" si="25"/>
        <v>7.2856795920017703E-3</v>
      </c>
      <c r="K323" s="6">
        <f t="shared" si="26"/>
        <v>6.3967920565208836E-3</v>
      </c>
      <c r="L323" s="6">
        <f t="shared" si="27"/>
        <v>6.6506296872790305E-3</v>
      </c>
      <c r="M323" s="6">
        <f t="shared" si="28"/>
        <v>-1.6891891891892552E-3</v>
      </c>
      <c r="N323" s="6">
        <f t="shared" si="29"/>
        <v>-4.0331963080740829E-3</v>
      </c>
      <c r="O323" s="6">
        <f t="shared" si="30"/>
        <v>6.6250974279034036E-3</v>
      </c>
    </row>
    <row r="324" spans="1:15" x14ac:dyDescent="0.25">
      <c r="A324" s="3">
        <v>43185</v>
      </c>
      <c r="B324" s="4">
        <v>1.2443</v>
      </c>
      <c r="C324" s="5">
        <v>105.41</v>
      </c>
      <c r="D324" s="4">
        <v>1.4228000000000001</v>
      </c>
      <c r="E324" s="4">
        <v>0.9456</v>
      </c>
      <c r="F324" s="4">
        <v>1.2841</v>
      </c>
      <c r="G324" s="4">
        <v>0.77490000000000003</v>
      </c>
      <c r="I324" s="3">
        <v>43186</v>
      </c>
      <c r="J324" s="6">
        <f t="shared" si="25"/>
        <v>-3.2146588443301427E-3</v>
      </c>
      <c r="K324" s="6">
        <f t="shared" si="26"/>
        <v>-6.6407361730380643E-4</v>
      </c>
      <c r="L324" s="6">
        <f t="shared" si="27"/>
        <v>-4.9901602473996221E-3</v>
      </c>
      <c r="M324" s="6">
        <f t="shared" si="28"/>
        <v>1.2690355329949554E-3</v>
      </c>
      <c r="N324" s="6">
        <f t="shared" si="29"/>
        <v>3.2707733042598441E-3</v>
      </c>
      <c r="O324" s="6">
        <f t="shared" si="30"/>
        <v>-9.0334236675699842E-3</v>
      </c>
    </row>
    <row r="325" spans="1:15" x14ac:dyDescent="0.25">
      <c r="A325" s="3">
        <v>43186</v>
      </c>
      <c r="B325" s="4">
        <v>1.2403</v>
      </c>
      <c r="C325" s="5">
        <v>105.34</v>
      </c>
      <c r="D325" s="4">
        <v>1.4157</v>
      </c>
      <c r="E325" s="4">
        <v>0.94679999999999997</v>
      </c>
      <c r="F325" s="4">
        <v>1.2883</v>
      </c>
      <c r="G325" s="4">
        <v>0.76790000000000003</v>
      </c>
      <c r="I325" s="3">
        <v>43187</v>
      </c>
      <c r="J325" s="6">
        <f t="shared" ref="J325:J388" si="31">+B326/B325-1</f>
        <v>-7.6594372329276128E-3</v>
      </c>
      <c r="K325" s="6">
        <f t="shared" ref="K325:K388" si="32">+C326/C325-1</f>
        <v>1.4429466489462639E-2</v>
      </c>
      <c r="L325" s="6">
        <f t="shared" ref="L325:L388" si="33">+D326/D325-1</f>
        <v>-5.5802783075510343E-3</v>
      </c>
      <c r="M325" s="6">
        <f t="shared" ref="M325:M388" si="34">+E326/E325-1</f>
        <v>1.0456273764258617E-2</v>
      </c>
      <c r="N325" s="6">
        <f t="shared" ref="N325:N388" si="35">+F326/F325-1</f>
        <v>3.1048668788324907E-3</v>
      </c>
      <c r="O325" s="6">
        <f t="shared" ref="O325:O388" si="36">+G326/G325-1</f>
        <v>-2.3440552155228334E-3</v>
      </c>
    </row>
    <row r="326" spans="1:15" x14ac:dyDescent="0.25">
      <c r="A326" s="3">
        <v>43187</v>
      </c>
      <c r="B326" s="4">
        <v>1.2307999999999999</v>
      </c>
      <c r="C326" s="5">
        <v>106.86</v>
      </c>
      <c r="D326" s="4">
        <v>1.4077999999999999</v>
      </c>
      <c r="E326" s="4">
        <v>0.95669999999999999</v>
      </c>
      <c r="F326" s="4">
        <v>1.2923</v>
      </c>
      <c r="G326" s="4">
        <v>0.7661</v>
      </c>
      <c r="I326" s="3">
        <v>43188</v>
      </c>
      <c r="J326" s="6">
        <f t="shared" si="31"/>
        <v>-4.8748781280461007E-4</v>
      </c>
      <c r="K326" s="6">
        <f t="shared" si="32"/>
        <v>-4.0239565787010267E-3</v>
      </c>
      <c r="L326" s="6">
        <f t="shared" si="33"/>
        <v>-4.3330018468532572E-3</v>
      </c>
      <c r="M326" s="6">
        <f t="shared" si="34"/>
        <v>-2.090519494094556E-4</v>
      </c>
      <c r="N326" s="6">
        <f t="shared" si="35"/>
        <v>-3.0178751063995035E-3</v>
      </c>
      <c r="O326" s="6">
        <f t="shared" si="36"/>
        <v>2.2190314580341486E-3</v>
      </c>
    </row>
    <row r="327" spans="1:15" x14ac:dyDescent="0.25">
      <c r="A327" s="3">
        <v>43188</v>
      </c>
      <c r="B327" s="4">
        <v>1.2302</v>
      </c>
      <c r="C327" s="5">
        <v>106.43</v>
      </c>
      <c r="D327" s="4">
        <v>1.4016999999999999</v>
      </c>
      <c r="E327" s="4">
        <v>0.95650000000000002</v>
      </c>
      <c r="F327" s="4">
        <v>1.2884</v>
      </c>
      <c r="G327" s="4">
        <v>0.76780000000000004</v>
      </c>
      <c r="I327" s="3">
        <v>43189</v>
      </c>
      <c r="J327" s="6">
        <f t="shared" si="31"/>
        <v>1.707039505771446E-3</v>
      </c>
      <c r="K327" s="6">
        <f t="shared" si="32"/>
        <v>-1.4093770553416096E-3</v>
      </c>
      <c r="L327" s="6">
        <f t="shared" si="33"/>
        <v>7.1341941927594021E-5</v>
      </c>
      <c r="M327" s="6">
        <f t="shared" si="34"/>
        <v>-2.5091479351804225E-3</v>
      </c>
      <c r="N327" s="6">
        <f t="shared" si="35"/>
        <v>7.7615647314499547E-4</v>
      </c>
      <c r="O327" s="6">
        <f t="shared" si="36"/>
        <v>1.3024225058599903E-4</v>
      </c>
    </row>
    <row r="328" spans="1:15" x14ac:dyDescent="0.25">
      <c r="A328" s="3">
        <v>43189</v>
      </c>
      <c r="B328" s="4">
        <v>1.2323</v>
      </c>
      <c r="C328" s="5">
        <v>106.28</v>
      </c>
      <c r="D328" s="4">
        <v>1.4017999999999999</v>
      </c>
      <c r="E328" s="4">
        <v>0.95409999999999995</v>
      </c>
      <c r="F328" s="4">
        <v>1.2894000000000001</v>
      </c>
      <c r="G328" s="4">
        <v>0.76790000000000003</v>
      </c>
      <c r="I328" s="3">
        <v>43192</v>
      </c>
      <c r="J328" s="6">
        <f t="shared" si="31"/>
        <v>-1.7041304877059016E-3</v>
      </c>
      <c r="K328" s="6">
        <f t="shared" si="32"/>
        <v>-3.6695521264583641E-3</v>
      </c>
      <c r="L328" s="6">
        <f t="shared" si="33"/>
        <v>1.9260950206878569E-3</v>
      </c>
      <c r="M328" s="6">
        <f t="shared" si="34"/>
        <v>1.3625406141914986E-3</v>
      </c>
      <c r="N328" s="6">
        <f t="shared" si="35"/>
        <v>1.4735535908172448E-3</v>
      </c>
      <c r="O328" s="6">
        <f t="shared" si="36"/>
        <v>-1.9533793462691573E-3</v>
      </c>
    </row>
    <row r="329" spans="1:15" x14ac:dyDescent="0.25">
      <c r="A329" s="3">
        <v>43192</v>
      </c>
      <c r="B329" s="4">
        <v>1.2302</v>
      </c>
      <c r="C329" s="5">
        <v>105.89</v>
      </c>
      <c r="D329" s="4">
        <v>1.4045000000000001</v>
      </c>
      <c r="E329" s="4">
        <v>0.95540000000000003</v>
      </c>
      <c r="F329" s="4">
        <v>1.2912999999999999</v>
      </c>
      <c r="G329" s="4">
        <v>0.76639999999999997</v>
      </c>
      <c r="I329" s="3">
        <v>43193</v>
      </c>
      <c r="J329" s="6">
        <f t="shared" si="31"/>
        <v>-2.6012030564135369E-3</v>
      </c>
      <c r="K329" s="6">
        <f t="shared" si="32"/>
        <v>6.7995089243555462E-3</v>
      </c>
      <c r="L329" s="6">
        <f t="shared" si="33"/>
        <v>9.9679601281588148E-4</v>
      </c>
      <c r="M329" s="6">
        <f t="shared" si="34"/>
        <v>3.5587188612098419E-3</v>
      </c>
      <c r="N329" s="6">
        <f t="shared" si="35"/>
        <v>-8.2087818477503127E-3</v>
      </c>
      <c r="O329" s="6">
        <f t="shared" si="36"/>
        <v>2.6096033402922547E-3</v>
      </c>
    </row>
    <row r="330" spans="1:15" x14ac:dyDescent="0.25">
      <c r="A330" s="3">
        <v>43193</v>
      </c>
      <c r="B330" s="4">
        <v>1.2270000000000001</v>
      </c>
      <c r="C330" s="5">
        <v>106.61</v>
      </c>
      <c r="D330" s="4">
        <v>1.4058999999999999</v>
      </c>
      <c r="E330" s="4">
        <v>0.95879999999999999</v>
      </c>
      <c r="F330" s="4">
        <v>1.2806999999999999</v>
      </c>
      <c r="G330" s="4">
        <v>0.76839999999999997</v>
      </c>
      <c r="I330" s="3">
        <v>43194</v>
      </c>
      <c r="J330" s="6">
        <f t="shared" si="31"/>
        <v>6.5199674001625851E-4</v>
      </c>
      <c r="K330" s="6">
        <f t="shared" si="32"/>
        <v>1.5945971297250949E-3</v>
      </c>
      <c r="L330" s="6">
        <f t="shared" si="33"/>
        <v>1.6359627285011946E-3</v>
      </c>
      <c r="M330" s="6">
        <f t="shared" si="34"/>
        <v>2.0859407592823676E-3</v>
      </c>
      <c r="N330" s="6">
        <f t="shared" si="35"/>
        <v>-2.8890450534864165E-3</v>
      </c>
      <c r="O330" s="6">
        <f t="shared" si="36"/>
        <v>4.2946382092661217E-3</v>
      </c>
    </row>
    <row r="331" spans="1:15" x14ac:dyDescent="0.25">
      <c r="A331" s="3">
        <v>43194</v>
      </c>
      <c r="B331" s="4">
        <v>1.2278</v>
      </c>
      <c r="C331" s="5">
        <v>106.78</v>
      </c>
      <c r="D331" s="4">
        <v>1.4081999999999999</v>
      </c>
      <c r="E331" s="4">
        <v>0.96079999999999999</v>
      </c>
      <c r="F331" s="4">
        <v>1.2769999999999999</v>
      </c>
      <c r="G331" s="4">
        <v>0.77170000000000005</v>
      </c>
      <c r="I331" s="3">
        <v>43195</v>
      </c>
      <c r="J331" s="6">
        <f t="shared" si="31"/>
        <v>-3.0949666069393089E-3</v>
      </c>
      <c r="K331" s="6">
        <f t="shared" si="32"/>
        <v>5.6190297808578205E-3</v>
      </c>
      <c r="L331" s="6">
        <f t="shared" si="33"/>
        <v>-5.6099985797470886E-3</v>
      </c>
      <c r="M331" s="6">
        <f t="shared" si="34"/>
        <v>2.7060782681098683E-3</v>
      </c>
      <c r="N331" s="6">
        <f t="shared" si="35"/>
        <v>-1.6444792482380732E-3</v>
      </c>
      <c r="O331" s="6">
        <f t="shared" si="36"/>
        <v>-4.1466891278996165E-3</v>
      </c>
    </row>
    <row r="332" spans="1:15" x14ac:dyDescent="0.25">
      <c r="A332" s="3">
        <v>43195</v>
      </c>
      <c r="B332" s="4">
        <v>1.224</v>
      </c>
      <c r="C332" s="5">
        <v>107.38</v>
      </c>
      <c r="D332" s="4">
        <v>1.4003000000000001</v>
      </c>
      <c r="E332" s="4">
        <v>0.96340000000000003</v>
      </c>
      <c r="F332" s="4">
        <v>1.2748999999999999</v>
      </c>
      <c r="G332" s="4">
        <v>0.76849999999999996</v>
      </c>
      <c r="I332" s="3">
        <v>43196</v>
      </c>
      <c r="J332" s="6">
        <f t="shared" si="31"/>
        <v>3.5130718954248241E-3</v>
      </c>
      <c r="K332" s="6">
        <f t="shared" si="32"/>
        <v>-4.1907245297074791E-3</v>
      </c>
      <c r="L332" s="6">
        <f t="shared" si="33"/>
        <v>6.3557809040919455E-3</v>
      </c>
      <c r="M332" s="6">
        <f t="shared" si="34"/>
        <v>-4.2557608470001895E-3</v>
      </c>
      <c r="N332" s="6">
        <f t="shared" si="35"/>
        <v>2.745313357910506E-3</v>
      </c>
      <c r="O332" s="6">
        <f t="shared" si="36"/>
        <v>-9.108653220558649E-4</v>
      </c>
    </row>
    <row r="333" spans="1:15" x14ac:dyDescent="0.25">
      <c r="A333" s="3">
        <v>43196</v>
      </c>
      <c r="B333" s="4">
        <v>1.2282999999999999</v>
      </c>
      <c r="C333" s="5">
        <v>106.93</v>
      </c>
      <c r="D333" s="4">
        <v>1.4092</v>
      </c>
      <c r="E333" s="4">
        <v>0.95930000000000004</v>
      </c>
      <c r="F333" s="4">
        <v>1.2784</v>
      </c>
      <c r="G333" s="4">
        <v>0.76780000000000004</v>
      </c>
      <c r="I333" s="3">
        <v>43199</v>
      </c>
      <c r="J333" s="6">
        <f t="shared" si="31"/>
        <v>3.0937067491654258E-3</v>
      </c>
      <c r="K333" s="6">
        <f t="shared" si="32"/>
        <v>-1.4963059945759527E-3</v>
      </c>
      <c r="L333" s="6">
        <f t="shared" si="33"/>
        <v>2.7675276752767708E-3</v>
      </c>
      <c r="M333" s="6">
        <f t="shared" si="34"/>
        <v>-3.2315229855102157E-3</v>
      </c>
      <c r="N333" s="6">
        <f t="shared" si="35"/>
        <v>-6.7271589486858074E-3</v>
      </c>
      <c r="O333" s="6">
        <f t="shared" si="36"/>
        <v>2.604845011721757E-3</v>
      </c>
    </row>
    <row r="334" spans="1:15" x14ac:dyDescent="0.25">
      <c r="A334" s="3">
        <v>43199</v>
      </c>
      <c r="B334" s="4">
        <v>1.2321</v>
      </c>
      <c r="C334" s="5">
        <v>106.77</v>
      </c>
      <c r="D334" s="4">
        <v>1.4131</v>
      </c>
      <c r="E334" s="4">
        <v>0.95620000000000005</v>
      </c>
      <c r="F334" s="4">
        <v>1.2698</v>
      </c>
      <c r="G334" s="4">
        <v>0.76980000000000004</v>
      </c>
      <c r="I334" s="3">
        <v>43200</v>
      </c>
      <c r="J334" s="6">
        <f t="shared" si="31"/>
        <v>2.840678516354167E-3</v>
      </c>
      <c r="K334" s="6">
        <f t="shared" si="32"/>
        <v>4.0273485061348424E-3</v>
      </c>
      <c r="L334" s="6">
        <f t="shared" si="33"/>
        <v>3.1137216049819116E-3</v>
      </c>
      <c r="M334" s="6">
        <f t="shared" si="34"/>
        <v>9.4122568500298875E-4</v>
      </c>
      <c r="N334" s="6">
        <f t="shared" si="35"/>
        <v>-7.4814931485274183E-3</v>
      </c>
      <c r="O334" s="6">
        <f t="shared" si="36"/>
        <v>8.1839438815276555E-3</v>
      </c>
    </row>
    <row r="335" spans="1:15" x14ac:dyDescent="0.25">
      <c r="A335" s="3">
        <v>43200</v>
      </c>
      <c r="B335" s="4">
        <v>1.2356</v>
      </c>
      <c r="C335" s="5">
        <v>107.2</v>
      </c>
      <c r="D335" s="4">
        <v>1.4175</v>
      </c>
      <c r="E335" s="4">
        <v>0.95709999999999995</v>
      </c>
      <c r="F335" s="4">
        <v>1.2603</v>
      </c>
      <c r="G335" s="4">
        <v>0.77610000000000001</v>
      </c>
      <c r="I335" s="3">
        <v>43201</v>
      </c>
      <c r="J335" s="6">
        <f t="shared" si="31"/>
        <v>8.9025574619605585E-4</v>
      </c>
      <c r="K335" s="6">
        <f t="shared" si="32"/>
        <v>-3.7313432835821558E-3</v>
      </c>
      <c r="L335" s="6">
        <f t="shared" si="33"/>
        <v>2.8218694885362439E-4</v>
      </c>
      <c r="M335" s="6">
        <f t="shared" si="34"/>
        <v>6.2689374151081445E-4</v>
      </c>
      <c r="N335" s="6">
        <f t="shared" si="35"/>
        <v>-1.8249623105609514E-3</v>
      </c>
      <c r="O335" s="6">
        <f t="shared" si="36"/>
        <v>-7.7309625048327391E-4</v>
      </c>
    </row>
    <row r="336" spans="1:15" x14ac:dyDescent="0.25">
      <c r="A336" s="3">
        <v>43201</v>
      </c>
      <c r="B336" s="4">
        <v>1.2366999999999999</v>
      </c>
      <c r="C336" s="5">
        <v>106.8</v>
      </c>
      <c r="D336" s="4">
        <v>1.4178999999999999</v>
      </c>
      <c r="E336" s="4">
        <v>0.9577</v>
      </c>
      <c r="F336" s="4">
        <v>1.258</v>
      </c>
      <c r="G336" s="4">
        <v>0.77549999999999997</v>
      </c>
      <c r="I336" s="3">
        <v>43202</v>
      </c>
      <c r="J336" s="6">
        <f t="shared" si="31"/>
        <v>-3.2344141667340898E-3</v>
      </c>
      <c r="K336" s="6">
        <f t="shared" si="32"/>
        <v>4.9625468164793407E-3</v>
      </c>
      <c r="L336" s="6">
        <f t="shared" si="33"/>
        <v>3.3852881021230186E-3</v>
      </c>
      <c r="M336" s="6">
        <f t="shared" si="34"/>
        <v>5.1164247676724894E-3</v>
      </c>
      <c r="N336" s="6">
        <f t="shared" si="35"/>
        <v>3.1796502384739966E-4</v>
      </c>
      <c r="O336" s="6">
        <f t="shared" si="36"/>
        <v>-1.2894906511928816E-4</v>
      </c>
    </row>
    <row r="337" spans="1:15" x14ac:dyDescent="0.25">
      <c r="A337" s="3">
        <v>43202</v>
      </c>
      <c r="B337" s="4">
        <v>1.2326999999999999</v>
      </c>
      <c r="C337" s="5">
        <v>107.33</v>
      </c>
      <c r="D337" s="4">
        <v>1.4227000000000001</v>
      </c>
      <c r="E337" s="4">
        <v>0.96260000000000001</v>
      </c>
      <c r="F337" s="4">
        <v>1.2584</v>
      </c>
      <c r="G337" s="4">
        <v>0.77539999999999998</v>
      </c>
      <c r="I337" s="3">
        <v>43203</v>
      </c>
      <c r="J337" s="6">
        <f t="shared" si="31"/>
        <v>3.244909548147934E-4</v>
      </c>
      <c r="K337" s="6">
        <f t="shared" si="32"/>
        <v>9.3170595360181352E-5</v>
      </c>
      <c r="L337" s="6">
        <f t="shared" si="33"/>
        <v>9.8404442257660207E-4</v>
      </c>
      <c r="M337" s="6">
        <f t="shared" si="34"/>
        <v>-2.0777062123411572E-4</v>
      </c>
      <c r="N337" s="6">
        <f t="shared" si="35"/>
        <v>2.3045136681500988E-3</v>
      </c>
      <c r="O337" s="6">
        <f t="shared" si="36"/>
        <v>1.8055197317514704E-3</v>
      </c>
    </row>
    <row r="338" spans="1:15" x14ac:dyDescent="0.25">
      <c r="A338" s="3">
        <v>43203</v>
      </c>
      <c r="B338" s="4">
        <v>1.2331000000000001</v>
      </c>
      <c r="C338" s="5">
        <v>107.34</v>
      </c>
      <c r="D338" s="4">
        <v>1.4240999999999999</v>
      </c>
      <c r="E338" s="4">
        <v>0.96240000000000003</v>
      </c>
      <c r="F338" s="4">
        <v>1.2613000000000001</v>
      </c>
      <c r="G338" s="4">
        <v>0.77680000000000005</v>
      </c>
      <c r="I338" s="3">
        <v>43206</v>
      </c>
      <c r="J338" s="6">
        <f t="shared" si="31"/>
        <v>3.9737247587381397E-3</v>
      </c>
      <c r="K338" s="6">
        <f t="shared" si="32"/>
        <v>-2.1427240544066306E-3</v>
      </c>
      <c r="L338" s="6">
        <f t="shared" si="33"/>
        <v>6.8113194298153878E-3</v>
      </c>
      <c r="M338" s="6">
        <f t="shared" si="34"/>
        <v>-2.4937655860349794E-3</v>
      </c>
      <c r="N338" s="6">
        <f t="shared" si="35"/>
        <v>-3.8055973995085868E-3</v>
      </c>
      <c r="O338" s="6">
        <f t="shared" si="36"/>
        <v>1.544799176107059E-3</v>
      </c>
    </row>
    <row r="339" spans="1:15" x14ac:dyDescent="0.25">
      <c r="A339" s="3">
        <v>43206</v>
      </c>
      <c r="B339" s="4">
        <v>1.238</v>
      </c>
      <c r="C339" s="5">
        <v>107.11</v>
      </c>
      <c r="D339" s="4">
        <v>1.4338</v>
      </c>
      <c r="E339" s="4">
        <v>0.96</v>
      </c>
      <c r="F339" s="4">
        <v>1.2565</v>
      </c>
      <c r="G339" s="4">
        <v>0.77800000000000002</v>
      </c>
      <c r="I339" s="3">
        <v>43207</v>
      </c>
      <c r="J339" s="6">
        <f t="shared" si="31"/>
        <v>-8.0775444264935548E-4</v>
      </c>
      <c r="K339" s="6">
        <f t="shared" si="32"/>
        <v>-1.0269816076929894E-3</v>
      </c>
      <c r="L339" s="6">
        <f t="shared" si="33"/>
        <v>-3.4872367136280502E-3</v>
      </c>
      <c r="M339" s="6">
        <f t="shared" si="34"/>
        <v>6.3541666666666607E-3</v>
      </c>
      <c r="N339" s="6">
        <f t="shared" si="35"/>
        <v>-1.3529645841623417E-3</v>
      </c>
      <c r="O339" s="6">
        <f t="shared" si="36"/>
        <v>-1.7994858611826148E-3</v>
      </c>
    </row>
    <row r="340" spans="1:15" x14ac:dyDescent="0.25">
      <c r="A340" s="3">
        <v>43207</v>
      </c>
      <c r="B340" s="4">
        <v>1.2370000000000001</v>
      </c>
      <c r="C340" s="5">
        <v>107</v>
      </c>
      <c r="D340" s="4">
        <v>1.4288000000000001</v>
      </c>
      <c r="E340" s="4">
        <v>0.96609999999999996</v>
      </c>
      <c r="F340" s="4">
        <v>1.2547999999999999</v>
      </c>
      <c r="G340" s="4">
        <v>0.77659999999999996</v>
      </c>
      <c r="I340" s="3">
        <v>43208</v>
      </c>
      <c r="J340" s="6">
        <f t="shared" si="31"/>
        <v>2.4252223120457828E-4</v>
      </c>
      <c r="K340" s="6">
        <f t="shared" si="32"/>
        <v>2.1495327102805106E-3</v>
      </c>
      <c r="L340" s="6">
        <f t="shared" si="33"/>
        <v>-5.9490481522957994E-3</v>
      </c>
      <c r="M340" s="6">
        <f t="shared" si="34"/>
        <v>2.7947417451610335E-3</v>
      </c>
      <c r="N340" s="6">
        <f t="shared" si="35"/>
        <v>6.4552119859737633E-3</v>
      </c>
      <c r="O340" s="6">
        <f t="shared" si="36"/>
        <v>2.3177955189286337E-3</v>
      </c>
    </row>
    <row r="341" spans="1:15" x14ac:dyDescent="0.25">
      <c r="A341" s="3">
        <v>43208</v>
      </c>
      <c r="B341" s="4">
        <v>1.2373000000000001</v>
      </c>
      <c r="C341" s="5">
        <v>107.23</v>
      </c>
      <c r="D341" s="4">
        <v>1.4202999999999999</v>
      </c>
      <c r="E341" s="4">
        <v>0.96879999999999999</v>
      </c>
      <c r="F341" s="4">
        <v>1.2628999999999999</v>
      </c>
      <c r="G341" s="4">
        <v>0.77839999999999998</v>
      </c>
      <c r="I341" s="3">
        <v>43209</v>
      </c>
      <c r="J341" s="6">
        <f t="shared" si="31"/>
        <v>-2.182170855896004E-3</v>
      </c>
      <c r="K341" s="6">
        <f t="shared" si="32"/>
        <v>1.3988622586962318E-3</v>
      </c>
      <c r="L341" s="6">
        <f t="shared" si="33"/>
        <v>-7.8856579595859566E-3</v>
      </c>
      <c r="M341" s="6">
        <f t="shared" si="34"/>
        <v>2.6837324525186279E-3</v>
      </c>
      <c r="N341" s="6">
        <f t="shared" si="35"/>
        <v>3.4048618259563401E-3</v>
      </c>
      <c r="O341" s="6">
        <f t="shared" si="36"/>
        <v>-6.8088386433710069E-3</v>
      </c>
    </row>
    <row r="342" spans="1:15" x14ac:dyDescent="0.25">
      <c r="A342" s="3">
        <v>43209</v>
      </c>
      <c r="B342" s="4">
        <v>1.2345999999999999</v>
      </c>
      <c r="C342" s="5">
        <v>107.38</v>
      </c>
      <c r="D342" s="4">
        <v>1.4091</v>
      </c>
      <c r="E342" s="4">
        <v>0.97140000000000004</v>
      </c>
      <c r="F342" s="4">
        <v>1.2672000000000001</v>
      </c>
      <c r="G342" s="4">
        <v>0.77310000000000001</v>
      </c>
      <c r="I342" s="3">
        <v>43210</v>
      </c>
      <c r="J342" s="6">
        <f t="shared" si="31"/>
        <v>-4.697877855175836E-3</v>
      </c>
      <c r="K342" s="6">
        <f t="shared" si="32"/>
        <v>2.7006891413672296E-3</v>
      </c>
      <c r="L342" s="6">
        <f t="shared" si="33"/>
        <v>-6.1741537151372983E-3</v>
      </c>
      <c r="M342" s="6">
        <f t="shared" si="34"/>
        <v>3.2942145357215402E-3</v>
      </c>
      <c r="N342" s="6">
        <f t="shared" si="35"/>
        <v>6.8655303030302761E-3</v>
      </c>
      <c r="O342" s="6">
        <f t="shared" si="36"/>
        <v>-7.5022636140215093E-3</v>
      </c>
    </row>
    <row r="343" spans="1:15" x14ac:dyDescent="0.25">
      <c r="A343" s="3">
        <v>43210</v>
      </c>
      <c r="B343" s="4">
        <v>1.2287999999999999</v>
      </c>
      <c r="C343" s="5">
        <v>107.67</v>
      </c>
      <c r="D343" s="4">
        <v>1.4004000000000001</v>
      </c>
      <c r="E343" s="4">
        <v>0.97460000000000002</v>
      </c>
      <c r="F343" s="4">
        <v>1.2759</v>
      </c>
      <c r="G343" s="4">
        <v>0.76729999999999998</v>
      </c>
      <c r="I343" s="3">
        <v>43213</v>
      </c>
      <c r="J343" s="6">
        <f t="shared" si="31"/>
        <v>-6.4290364583331483E-3</v>
      </c>
      <c r="K343" s="6">
        <f t="shared" si="32"/>
        <v>9.6591436797621721E-3</v>
      </c>
      <c r="L343" s="6">
        <f t="shared" si="33"/>
        <v>-4.4987146529564814E-3</v>
      </c>
      <c r="M343" s="6">
        <f t="shared" si="34"/>
        <v>3.5912169095013713E-3</v>
      </c>
      <c r="N343" s="6">
        <f t="shared" si="35"/>
        <v>7.0538443451679811E-3</v>
      </c>
      <c r="O343" s="6">
        <f t="shared" si="36"/>
        <v>-8.9925713540988106E-3</v>
      </c>
    </row>
    <row r="344" spans="1:15" x14ac:dyDescent="0.25">
      <c r="A344" s="3">
        <v>43213</v>
      </c>
      <c r="B344" s="4">
        <v>1.2209000000000001</v>
      </c>
      <c r="C344" s="5">
        <v>108.71</v>
      </c>
      <c r="D344" s="4">
        <v>1.3940999999999999</v>
      </c>
      <c r="E344" s="4">
        <v>0.97809999999999997</v>
      </c>
      <c r="F344" s="4">
        <v>1.2848999999999999</v>
      </c>
      <c r="G344" s="4">
        <v>0.76039999999999996</v>
      </c>
      <c r="I344" s="3">
        <v>43214</v>
      </c>
      <c r="J344" s="6">
        <f t="shared" si="31"/>
        <v>1.8838561716765234E-3</v>
      </c>
      <c r="K344" s="6">
        <f t="shared" si="32"/>
        <v>1.0118664336307148E-3</v>
      </c>
      <c r="L344" s="6">
        <f t="shared" si="33"/>
        <v>2.5823111684959432E-3</v>
      </c>
      <c r="M344" s="6">
        <f t="shared" si="34"/>
        <v>8.1791227890803953E-4</v>
      </c>
      <c r="N344" s="6">
        <f t="shared" si="35"/>
        <v>-1.2452330920692534E-3</v>
      </c>
      <c r="O344" s="6">
        <f t="shared" si="36"/>
        <v>0</v>
      </c>
    </row>
    <row r="345" spans="1:15" x14ac:dyDescent="0.25">
      <c r="A345" s="3">
        <v>43214</v>
      </c>
      <c r="B345" s="4">
        <v>1.2232000000000001</v>
      </c>
      <c r="C345" s="5">
        <v>108.82</v>
      </c>
      <c r="D345" s="4">
        <v>1.3976999999999999</v>
      </c>
      <c r="E345" s="4">
        <v>0.97889999999999999</v>
      </c>
      <c r="F345" s="4">
        <v>1.2833000000000001</v>
      </c>
      <c r="G345" s="4">
        <v>0.76039999999999996</v>
      </c>
      <c r="I345" s="3">
        <v>43215</v>
      </c>
      <c r="J345" s="6">
        <f t="shared" si="31"/>
        <v>-5.8044473512099959E-3</v>
      </c>
      <c r="K345" s="6">
        <f t="shared" si="32"/>
        <v>5.5136923359677681E-3</v>
      </c>
      <c r="L345" s="6">
        <f t="shared" si="33"/>
        <v>-3.2911211275666874E-3</v>
      </c>
      <c r="M345" s="6">
        <f t="shared" si="34"/>
        <v>4.494841148227513E-3</v>
      </c>
      <c r="N345" s="6">
        <f t="shared" si="35"/>
        <v>7.7924101924708999E-4</v>
      </c>
      <c r="O345" s="6">
        <f t="shared" si="36"/>
        <v>-5.2603892688058984E-3</v>
      </c>
    </row>
    <row r="346" spans="1:15" x14ac:dyDescent="0.25">
      <c r="A346" s="3">
        <v>43215</v>
      </c>
      <c r="B346" s="4">
        <v>1.2161</v>
      </c>
      <c r="C346" s="5">
        <v>109.42</v>
      </c>
      <c r="D346" s="4">
        <v>1.3931</v>
      </c>
      <c r="E346" s="4">
        <v>0.98329999999999995</v>
      </c>
      <c r="F346" s="4">
        <v>1.2843</v>
      </c>
      <c r="G346" s="4">
        <v>0.75639999999999996</v>
      </c>
      <c r="I346" s="3">
        <v>43216</v>
      </c>
      <c r="J346" s="6">
        <f t="shared" si="31"/>
        <v>-4.7693446262643269E-3</v>
      </c>
      <c r="K346" s="6">
        <f t="shared" si="32"/>
        <v>-1.0053006762932304E-3</v>
      </c>
      <c r="L346" s="6">
        <f t="shared" si="33"/>
        <v>-1.0767353384538714E-3</v>
      </c>
      <c r="M346" s="6">
        <f t="shared" si="34"/>
        <v>5.8985050340689682E-3</v>
      </c>
      <c r="N346" s="6">
        <f t="shared" si="35"/>
        <v>1.8687222611539767E-3</v>
      </c>
      <c r="O346" s="6">
        <f t="shared" si="36"/>
        <v>-1.0576414595451222E-3</v>
      </c>
    </row>
    <row r="347" spans="1:15" x14ac:dyDescent="0.25">
      <c r="A347" s="3">
        <v>43216</v>
      </c>
      <c r="B347" s="4">
        <v>1.2102999999999999</v>
      </c>
      <c r="C347" s="5">
        <v>109.31</v>
      </c>
      <c r="D347" s="4">
        <v>1.3915999999999999</v>
      </c>
      <c r="E347" s="4">
        <v>0.98909999999999998</v>
      </c>
      <c r="F347" s="4">
        <v>1.2867</v>
      </c>
      <c r="G347" s="4">
        <v>0.75560000000000005</v>
      </c>
      <c r="I347" s="3">
        <v>43217</v>
      </c>
      <c r="J347" s="6">
        <f t="shared" si="31"/>
        <v>2.2308518549121192E-3</v>
      </c>
      <c r="K347" s="6">
        <f t="shared" si="32"/>
        <v>-2.3785563992315684E-3</v>
      </c>
      <c r="L347" s="6">
        <f t="shared" si="33"/>
        <v>-9.7729232538086297E-3</v>
      </c>
      <c r="M347" s="6">
        <f t="shared" si="34"/>
        <v>-1.2132241431603852E-3</v>
      </c>
      <c r="N347" s="6">
        <f t="shared" si="35"/>
        <v>-3.0310095593378827E-3</v>
      </c>
      <c r="O347" s="6">
        <f t="shared" si="36"/>
        <v>3.4409740603493777E-3</v>
      </c>
    </row>
    <row r="348" spans="1:15" x14ac:dyDescent="0.25">
      <c r="A348" s="3">
        <v>43217</v>
      </c>
      <c r="B348" s="4">
        <v>1.2130000000000001</v>
      </c>
      <c r="C348" s="5">
        <v>109.05</v>
      </c>
      <c r="D348" s="4">
        <v>1.3779999999999999</v>
      </c>
      <c r="E348" s="4">
        <v>0.9879</v>
      </c>
      <c r="F348" s="4">
        <v>1.2827999999999999</v>
      </c>
      <c r="G348" s="4">
        <v>0.75819999999999999</v>
      </c>
      <c r="I348" s="3">
        <v>43220</v>
      </c>
      <c r="J348" s="6">
        <f t="shared" si="31"/>
        <v>-4.2044517724650898E-3</v>
      </c>
      <c r="K348" s="6">
        <f t="shared" si="32"/>
        <v>2.5676295277394789E-3</v>
      </c>
      <c r="L348" s="6">
        <f t="shared" si="33"/>
        <v>-5.8055152394764775E-4</v>
      </c>
      <c r="M348" s="6">
        <f t="shared" si="34"/>
        <v>2.9355197894522789E-3</v>
      </c>
      <c r="N348" s="6">
        <f t="shared" si="35"/>
        <v>9.3545369504210996E-4</v>
      </c>
      <c r="O348" s="6">
        <f t="shared" si="36"/>
        <v>-6.4626747560010411E-3</v>
      </c>
    </row>
    <row r="349" spans="1:15" x14ac:dyDescent="0.25">
      <c r="A349" s="3">
        <v>43220</v>
      </c>
      <c r="B349" s="4">
        <v>1.2079</v>
      </c>
      <c r="C349" s="5">
        <v>109.33</v>
      </c>
      <c r="D349" s="4">
        <v>1.3772</v>
      </c>
      <c r="E349" s="4">
        <v>0.99080000000000001</v>
      </c>
      <c r="F349" s="4">
        <v>1.284</v>
      </c>
      <c r="G349" s="4">
        <v>0.75329999999999997</v>
      </c>
      <c r="I349" s="3">
        <v>43221</v>
      </c>
      <c r="J349" s="6">
        <f t="shared" si="31"/>
        <v>-7.1197946849904659E-3</v>
      </c>
      <c r="K349" s="6">
        <f t="shared" si="32"/>
        <v>4.847708771609005E-3</v>
      </c>
      <c r="L349" s="6">
        <f t="shared" si="33"/>
        <v>-1.1472553006099395E-2</v>
      </c>
      <c r="M349" s="6">
        <f t="shared" si="34"/>
        <v>5.6519983851432976E-3</v>
      </c>
      <c r="N349" s="6">
        <f t="shared" si="35"/>
        <v>6.2305295950149109E-4</v>
      </c>
      <c r="O349" s="6">
        <f t="shared" si="36"/>
        <v>-5.7082171777511626E-3</v>
      </c>
    </row>
    <row r="350" spans="1:15" x14ac:dyDescent="0.25">
      <c r="A350" s="3">
        <v>43221</v>
      </c>
      <c r="B350" s="4">
        <v>1.1993</v>
      </c>
      <c r="C350" s="5">
        <v>109.86</v>
      </c>
      <c r="D350" s="4">
        <v>1.3613999999999999</v>
      </c>
      <c r="E350" s="4">
        <v>0.99639999999999995</v>
      </c>
      <c r="F350" s="4">
        <v>1.2847999999999999</v>
      </c>
      <c r="G350" s="4">
        <v>0.749</v>
      </c>
      <c r="I350" s="3">
        <v>43222</v>
      </c>
      <c r="J350" s="6">
        <f t="shared" si="31"/>
        <v>-3.502042858333998E-3</v>
      </c>
      <c r="K350" s="6">
        <f t="shared" si="32"/>
        <v>-1.8204988166758973E-4</v>
      </c>
      <c r="L350" s="6">
        <f t="shared" si="33"/>
        <v>-2.6443367122080952E-3</v>
      </c>
      <c r="M350" s="6">
        <f t="shared" si="34"/>
        <v>2.910477719791249E-3</v>
      </c>
      <c r="N350" s="6">
        <f t="shared" si="35"/>
        <v>2.8019925280200475E-3</v>
      </c>
      <c r="O350" s="6">
        <f t="shared" si="36"/>
        <v>9.3457943925234765E-4</v>
      </c>
    </row>
    <row r="351" spans="1:15" x14ac:dyDescent="0.25">
      <c r="A351" s="3">
        <v>43222</v>
      </c>
      <c r="B351" s="4">
        <v>1.1951000000000001</v>
      </c>
      <c r="C351" s="5">
        <v>109.84</v>
      </c>
      <c r="D351" s="4">
        <v>1.3577999999999999</v>
      </c>
      <c r="E351" s="4">
        <v>0.99929999999999997</v>
      </c>
      <c r="F351" s="4">
        <v>1.2884</v>
      </c>
      <c r="G351" s="4">
        <v>0.74970000000000003</v>
      </c>
      <c r="I351" s="3">
        <v>43223</v>
      </c>
      <c r="J351" s="6">
        <f t="shared" si="31"/>
        <v>3.0959752321981782E-3</v>
      </c>
      <c r="K351" s="6">
        <f t="shared" si="32"/>
        <v>-5.9176984705026081E-3</v>
      </c>
      <c r="L351" s="6">
        <f t="shared" si="33"/>
        <v>-1.4729709824712334E-4</v>
      </c>
      <c r="M351" s="6">
        <f t="shared" si="34"/>
        <v>-1.7011908335834436E-3</v>
      </c>
      <c r="N351" s="6">
        <f t="shared" si="35"/>
        <v>-2.8717789506365055E-3</v>
      </c>
      <c r="O351" s="6">
        <f t="shared" si="36"/>
        <v>4.5351473922901064E-3</v>
      </c>
    </row>
    <row r="352" spans="1:15" x14ac:dyDescent="0.25">
      <c r="A352" s="3">
        <v>43223</v>
      </c>
      <c r="B352" s="4">
        <v>1.1988000000000001</v>
      </c>
      <c r="C352" s="5">
        <v>109.19</v>
      </c>
      <c r="D352" s="4">
        <v>1.3575999999999999</v>
      </c>
      <c r="E352" s="4">
        <v>0.99760000000000004</v>
      </c>
      <c r="F352" s="4">
        <v>1.2847</v>
      </c>
      <c r="G352" s="4">
        <v>0.75309999999999999</v>
      </c>
      <c r="I352" s="3">
        <v>43224</v>
      </c>
      <c r="J352" s="6">
        <f t="shared" si="31"/>
        <v>-2.3356690023357274E-3</v>
      </c>
      <c r="K352" s="6">
        <f t="shared" si="32"/>
        <v>-6.410843483835027E-4</v>
      </c>
      <c r="L352" s="6">
        <f t="shared" si="33"/>
        <v>-3.1673541543900674E-3</v>
      </c>
      <c r="M352" s="6">
        <f t="shared" si="34"/>
        <v>2.4057738572573761E-3</v>
      </c>
      <c r="N352" s="6">
        <f t="shared" si="35"/>
        <v>-7.7839184245309667E-5</v>
      </c>
      <c r="O352" s="6">
        <f t="shared" si="36"/>
        <v>1.4606293984862351E-3</v>
      </c>
    </row>
    <row r="353" spans="1:15" x14ac:dyDescent="0.25">
      <c r="A353" s="3">
        <v>43224</v>
      </c>
      <c r="B353" s="4">
        <v>1.196</v>
      </c>
      <c r="C353" s="5">
        <v>109.12</v>
      </c>
      <c r="D353" s="4">
        <v>1.3532999999999999</v>
      </c>
      <c r="E353" s="4">
        <v>1</v>
      </c>
      <c r="F353" s="4">
        <v>1.2846</v>
      </c>
      <c r="G353" s="4">
        <v>0.75419999999999998</v>
      </c>
      <c r="I353" s="3">
        <v>43227</v>
      </c>
      <c r="J353" s="6">
        <f t="shared" si="31"/>
        <v>-3.1772575250836876E-3</v>
      </c>
      <c r="K353" s="6">
        <f t="shared" si="32"/>
        <v>-2.749266862169808E-4</v>
      </c>
      <c r="L353" s="6">
        <f t="shared" si="33"/>
        <v>1.7734426956328431E-3</v>
      </c>
      <c r="M353" s="6">
        <f t="shared" si="34"/>
        <v>2.5999999999999357E-3</v>
      </c>
      <c r="N353" s="6">
        <f t="shared" si="35"/>
        <v>2.724583527946578E-3</v>
      </c>
      <c r="O353" s="6">
        <f t="shared" si="36"/>
        <v>-3.3147706178732195E-3</v>
      </c>
    </row>
    <row r="354" spans="1:15" x14ac:dyDescent="0.25">
      <c r="A354" s="3">
        <v>43227</v>
      </c>
      <c r="B354" s="4">
        <v>1.1921999999999999</v>
      </c>
      <c r="C354" s="5">
        <v>109.09</v>
      </c>
      <c r="D354" s="4">
        <v>1.3556999999999999</v>
      </c>
      <c r="E354" s="4">
        <v>1.0025999999999999</v>
      </c>
      <c r="F354" s="4">
        <v>1.2881</v>
      </c>
      <c r="G354" s="4">
        <v>0.75170000000000003</v>
      </c>
      <c r="I354" s="3">
        <v>43228</v>
      </c>
      <c r="J354" s="6">
        <f t="shared" si="31"/>
        <v>-4.8649555443717185E-3</v>
      </c>
      <c r="K354" s="6">
        <f t="shared" si="32"/>
        <v>2.750022916857553E-4</v>
      </c>
      <c r="L354" s="6">
        <f t="shared" si="33"/>
        <v>-8.1138895035770542E-4</v>
      </c>
      <c r="M354" s="6">
        <f t="shared" si="34"/>
        <v>-9.9740674246950878E-4</v>
      </c>
      <c r="N354" s="6">
        <f t="shared" si="35"/>
        <v>5.3567269621923597E-3</v>
      </c>
      <c r="O354" s="6">
        <f t="shared" si="36"/>
        <v>-8.7800984435281171E-3</v>
      </c>
    </row>
    <row r="355" spans="1:15" x14ac:dyDescent="0.25">
      <c r="A355" s="3">
        <v>43228</v>
      </c>
      <c r="B355" s="4">
        <v>1.1863999999999999</v>
      </c>
      <c r="C355" s="5">
        <v>109.12</v>
      </c>
      <c r="D355" s="4">
        <v>1.3546</v>
      </c>
      <c r="E355" s="4">
        <v>1.0016</v>
      </c>
      <c r="F355" s="4">
        <v>1.2949999999999999</v>
      </c>
      <c r="G355" s="4">
        <v>0.74509999999999998</v>
      </c>
      <c r="I355" s="3">
        <v>43229</v>
      </c>
      <c r="J355" s="6">
        <f t="shared" si="31"/>
        <v>-1.1800404585299296E-3</v>
      </c>
      <c r="K355" s="6">
        <f t="shared" si="32"/>
        <v>5.7734604105570408E-3</v>
      </c>
      <c r="L355" s="6">
        <f t="shared" si="33"/>
        <v>0</v>
      </c>
      <c r="M355" s="6">
        <f t="shared" si="34"/>
        <v>3.5942492012779326E-3</v>
      </c>
      <c r="N355" s="6">
        <f t="shared" si="35"/>
        <v>-7.413127413127274E-3</v>
      </c>
      <c r="O355" s="6">
        <f t="shared" si="36"/>
        <v>1.7447322507044838E-3</v>
      </c>
    </row>
    <row r="356" spans="1:15" x14ac:dyDescent="0.25">
      <c r="A356" s="3">
        <v>43229</v>
      </c>
      <c r="B356" s="4">
        <v>1.1850000000000001</v>
      </c>
      <c r="C356" s="5">
        <v>109.75</v>
      </c>
      <c r="D356" s="4">
        <v>1.3546</v>
      </c>
      <c r="E356" s="4">
        <v>1.0052000000000001</v>
      </c>
      <c r="F356" s="4">
        <v>1.2854000000000001</v>
      </c>
      <c r="G356" s="4">
        <v>0.74639999999999995</v>
      </c>
      <c r="I356" s="3">
        <v>43230</v>
      </c>
      <c r="J356" s="6">
        <f t="shared" si="31"/>
        <v>5.4852320675105037E-3</v>
      </c>
      <c r="K356" s="6">
        <f t="shared" si="32"/>
        <v>-3.2801822323462737E-3</v>
      </c>
      <c r="L356" s="6">
        <f t="shared" si="33"/>
        <v>-2.1408533884542669E-3</v>
      </c>
      <c r="M356" s="6">
        <f t="shared" si="34"/>
        <v>-1.8901711102268237E-3</v>
      </c>
      <c r="N356" s="6">
        <f t="shared" si="35"/>
        <v>-6.7683211451688985E-3</v>
      </c>
      <c r="O356" s="6">
        <f t="shared" si="36"/>
        <v>9.2443729903537442E-3</v>
      </c>
    </row>
    <row r="357" spans="1:15" x14ac:dyDescent="0.25">
      <c r="A357" s="3">
        <v>43230</v>
      </c>
      <c r="B357" s="4">
        <v>1.1915</v>
      </c>
      <c r="C357" s="5">
        <v>109.39</v>
      </c>
      <c r="D357" s="4">
        <v>1.3516999999999999</v>
      </c>
      <c r="E357" s="4">
        <v>1.0033000000000001</v>
      </c>
      <c r="F357" s="4">
        <v>1.2766999999999999</v>
      </c>
      <c r="G357" s="4">
        <v>0.75329999999999997</v>
      </c>
      <c r="I357" s="3">
        <v>43231</v>
      </c>
      <c r="J357" s="6">
        <f t="shared" si="31"/>
        <v>2.4339068401173503E-3</v>
      </c>
      <c r="K357" s="6">
        <f t="shared" si="32"/>
        <v>0</v>
      </c>
      <c r="L357" s="6">
        <f t="shared" si="33"/>
        <v>1.923503736036114E-3</v>
      </c>
      <c r="M357" s="6">
        <f t="shared" si="34"/>
        <v>-2.6911193062894023E-3</v>
      </c>
      <c r="N357" s="6">
        <f t="shared" si="35"/>
        <v>2.0365003524713821E-3</v>
      </c>
      <c r="O357" s="6">
        <f t="shared" si="36"/>
        <v>1.3274923669188698E-3</v>
      </c>
    </row>
    <row r="358" spans="1:15" x14ac:dyDescent="0.25">
      <c r="A358" s="3">
        <v>43231</v>
      </c>
      <c r="B358" s="4">
        <v>1.1943999999999999</v>
      </c>
      <c r="C358" s="5">
        <v>109.39</v>
      </c>
      <c r="D358" s="4">
        <v>1.3543000000000001</v>
      </c>
      <c r="E358" s="4">
        <v>1.0005999999999999</v>
      </c>
      <c r="F358" s="4">
        <v>1.2793000000000001</v>
      </c>
      <c r="G358" s="4">
        <v>0.75429999999999997</v>
      </c>
      <c r="I358" s="3">
        <v>43234</v>
      </c>
      <c r="J358" s="6">
        <f t="shared" si="31"/>
        <v>-1.4233087742797634E-3</v>
      </c>
      <c r="K358" s="6">
        <f t="shared" si="32"/>
        <v>2.468232928055647E-3</v>
      </c>
      <c r="L358" s="6">
        <f t="shared" si="33"/>
        <v>9.5990548622904015E-4</v>
      </c>
      <c r="M358" s="6">
        <f t="shared" si="34"/>
        <v>0</v>
      </c>
      <c r="N358" s="6">
        <f t="shared" si="35"/>
        <v>1.5633549597435792E-3</v>
      </c>
      <c r="O358" s="6">
        <f t="shared" si="36"/>
        <v>-2.2537451942197251E-3</v>
      </c>
    </row>
    <row r="359" spans="1:15" x14ac:dyDescent="0.25">
      <c r="A359" s="3">
        <v>43234</v>
      </c>
      <c r="B359" s="4">
        <v>1.1927000000000001</v>
      </c>
      <c r="C359" s="5">
        <v>109.66</v>
      </c>
      <c r="D359" s="4">
        <v>1.3555999999999999</v>
      </c>
      <c r="E359" s="4">
        <v>1.0005999999999999</v>
      </c>
      <c r="F359" s="4">
        <v>1.2813000000000001</v>
      </c>
      <c r="G359" s="4">
        <v>0.75260000000000005</v>
      </c>
      <c r="I359" s="3">
        <v>43235</v>
      </c>
      <c r="J359" s="6">
        <f t="shared" si="31"/>
        <v>-7.4620608702944402E-3</v>
      </c>
      <c r="K359" s="6">
        <f t="shared" si="32"/>
        <v>6.2921758161589292E-3</v>
      </c>
      <c r="L359" s="6">
        <f t="shared" si="33"/>
        <v>-3.6884036588963331E-3</v>
      </c>
      <c r="M359" s="6">
        <f t="shared" si="34"/>
        <v>6.9958025184901906E-4</v>
      </c>
      <c r="N359" s="6">
        <f t="shared" si="35"/>
        <v>4.7607898228361201E-3</v>
      </c>
      <c r="O359" s="6">
        <f t="shared" si="36"/>
        <v>-7.1751262290726814E-3</v>
      </c>
    </row>
    <row r="360" spans="1:15" x14ac:dyDescent="0.25">
      <c r="A360" s="3">
        <v>43235</v>
      </c>
      <c r="B360" s="4">
        <v>1.1838</v>
      </c>
      <c r="C360" s="5">
        <v>110.35</v>
      </c>
      <c r="D360" s="4">
        <v>1.3506</v>
      </c>
      <c r="E360" s="4">
        <v>1.0013000000000001</v>
      </c>
      <c r="F360" s="4">
        <v>1.2874000000000001</v>
      </c>
      <c r="G360" s="4">
        <v>0.74719999999999998</v>
      </c>
      <c r="I360" s="3">
        <v>43236</v>
      </c>
      <c r="J360" s="6">
        <f t="shared" si="31"/>
        <v>-2.6186855887817551E-3</v>
      </c>
      <c r="K360" s="6">
        <f t="shared" si="32"/>
        <v>3.6248300860908245E-4</v>
      </c>
      <c r="L360" s="6">
        <f t="shared" si="33"/>
        <v>-1.3327410039982723E-3</v>
      </c>
      <c r="M360" s="6">
        <f t="shared" si="34"/>
        <v>-9.9870168780546997E-5</v>
      </c>
      <c r="N360" s="6">
        <f t="shared" si="35"/>
        <v>-6.7578064315676478E-3</v>
      </c>
      <c r="O360" s="6">
        <f t="shared" si="36"/>
        <v>6.0224839400428998E-3</v>
      </c>
    </row>
    <row r="361" spans="1:15" x14ac:dyDescent="0.25">
      <c r="A361" s="3">
        <v>43236</v>
      </c>
      <c r="B361" s="4">
        <v>1.1807000000000001</v>
      </c>
      <c r="C361" s="5">
        <v>110.39</v>
      </c>
      <c r="D361" s="4">
        <v>1.3488</v>
      </c>
      <c r="E361" s="4">
        <v>1.0012000000000001</v>
      </c>
      <c r="F361" s="4">
        <v>1.2786999999999999</v>
      </c>
      <c r="G361" s="4">
        <v>0.75170000000000003</v>
      </c>
      <c r="I361" s="3">
        <v>43237</v>
      </c>
      <c r="J361" s="6">
        <f t="shared" si="31"/>
        <v>-1.0163462352842378E-3</v>
      </c>
      <c r="K361" s="6">
        <f t="shared" si="32"/>
        <v>3.4423407917383297E-3</v>
      </c>
      <c r="L361" s="6">
        <f t="shared" si="33"/>
        <v>2.1500593119809785E-3</v>
      </c>
      <c r="M361" s="6">
        <f t="shared" si="34"/>
        <v>2.9964043148211772E-4</v>
      </c>
      <c r="N361" s="6">
        <f t="shared" si="35"/>
        <v>1.5640885274106342E-3</v>
      </c>
      <c r="O361" s="6">
        <f t="shared" si="36"/>
        <v>-7.9819076759346519E-4</v>
      </c>
    </row>
    <row r="362" spans="1:15" x14ac:dyDescent="0.25">
      <c r="A362" s="3">
        <v>43237</v>
      </c>
      <c r="B362" s="4">
        <v>1.1795</v>
      </c>
      <c r="C362" s="5">
        <v>110.77</v>
      </c>
      <c r="D362" s="4">
        <v>1.3516999999999999</v>
      </c>
      <c r="E362" s="4">
        <v>1.0015000000000001</v>
      </c>
      <c r="F362" s="4">
        <v>1.2806999999999999</v>
      </c>
      <c r="G362" s="4">
        <v>0.75109999999999999</v>
      </c>
      <c r="I362" s="3">
        <v>43238</v>
      </c>
      <c r="J362" s="6">
        <f t="shared" si="31"/>
        <v>-1.4412886816448367E-3</v>
      </c>
      <c r="K362" s="6">
        <f t="shared" si="32"/>
        <v>-1.8055430170615949E-4</v>
      </c>
      <c r="L362" s="6">
        <f t="shared" si="33"/>
        <v>-3.1811792557520091E-3</v>
      </c>
      <c r="M362" s="6">
        <f t="shared" si="34"/>
        <v>-3.6944583125312347E-3</v>
      </c>
      <c r="N362" s="6">
        <f t="shared" si="35"/>
        <v>5.8561724057155651E-3</v>
      </c>
      <c r="O362" s="6">
        <f t="shared" si="36"/>
        <v>2.6627612834495551E-4</v>
      </c>
    </row>
    <row r="363" spans="1:15" x14ac:dyDescent="0.25">
      <c r="A363" s="3">
        <v>43238</v>
      </c>
      <c r="B363" s="4">
        <v>1.1778</v>
      </c>
      <c r="C363" s="5">
        <v>110.75</v>
      </c>
      <c r="D363" s="4">
        <v>1.3473999999999999</v>
      </c>
      <c r="E363" s="4">
        <v>0.99780000000000002</v>
      </c>
      <c r="F363" s="4">
        <v>1.2882</v>
      </c>
      <c r="G363" s="4">
        <v>0.75129999999999997</v>
      </c>
      <c r="I363" s="3">
        <v>43241</v>
      </c>
      <c r="J363" s="6">
        <f t="shared" si="31"/>
        <v>1.1037527593820151E-3</v>
      </c>
      <c r="K363" s="6">
        <f t="shared" si="32"/>
        <v>2.7990970654627745E-3</v>
      </c>
      <c r="L363" s="6">
        <f t="shared" si="33"/>
        <v>-3.1913314531690773E-3</v>
      </c>
      <c r="M363" s="6">
        <f t="shared" si="34"/>
        <v>-6.0132291040293495E-4</v>
      </c>
      <c r="N363" s="6">
        <f t="shared" si="35"/>
        <v>-7.3746312684366266E-3</v>
      </c>
      <c r="O363" s="6">
        <f t="shared" si="36"/>
        <v>9.1840809263943335E-3</v>
      </c>
    </row>
    <row r="364" spans="1:15" x14ac:dyDescent="0.25">
      <c r="A364" s="3">
        <v>43241</v>
      </c>
      <c r="B364" s="4">
        <v>1.1791</v>
      </c>
      <c r="C364" s="5">
        <v>111.06</v>
      </c>
      <c r="D364" s="4">
        <v>1.3431</v>
      </c>
      <c r="E364" s="4">
        <v>0.99719999999999998</v>
      </c>
      <c r="F364" s="4">
        <v>1.2786999999999999</v>
      </c>
      <c r="G364" s="4">
        <v>0.75819999999999999</v>
      </c>
      <c r="I364" s="3">
        <v>43242</v>
      </c>
      <c r="J364" s="6">
        <f t="shared" si="31"/>
        <v>-1.0177253837673206E-3</v>
      </c>
      <c r="K364" s="6">
        <f t="shared" si="32"/>
        <v>-1.5307041238969976E-3</v>
      </c>
      <c r="L364" s="6">
        <f t="shared" si="33"/>
        <v>3.7227309954568355E-4</v>
      </c>
      <c r="M364" s="6">
        <f t="shared" si="34"/>
        <v>-4.412354592859935E-3</v>
      </c>
      <c r="N364" s="6">
        <f t="shared" si="35"/>
        <v>2.5025416438571035E-3</v>
      </c>
      <c r="O364" s="6">
        <f t="shared" si="36"/>
        <v>-7.9134792930612985E-4</v>
      </c>
    </row>
    <row r="365" spans="1:15" x14ac:dyDescent="0.25">
      <c r="A365" s="3">
        <v>43242</v>
      </c>
      <c r="B365" s="4">
        <v>1.1778999999999999</v>
      </c>
      <c r="C365" s="5">
        <v>110.89</v>
      </c>
      <c r="D365" s="4">
        <v>1.3435999999999999</v>
      </c>
      <c r="E365" s="4">
        <v>0.99280000000000002</v>
      </c>
      <c r="F365" s="4">
        <v>1.2819</v>
      </c>
      <c r="G365" s="4">
        <v>0.75760000000000005</v>
      </c>
      <c r="I365" s="3">
        <v>43243</v>
      </c>
      <c r="J365" s="6">
        <f t="shared" si="31"/>
        <v>-6.9615417268019675E-3</v>
      </c>
      <c r="K365" s="6">
        <f t="shared" si="32"/>
        <v>-7.3045360266931203E-3</v>
      </c>
      <c r="L365" s="6">
        <f t="shared" si="33"/>
        <v>-6.4751414111342553E-3</v>
      </c>
      <c r="M365" s="6">
        <f t="shared" si="34"/>
        <v>2.8203062046736616E-3</v>
      </c>
      <c r="N365" s="6">
        <f t="shared" si="35"/>
        <v>9.3611046103436735E-4</v>
      </c>
      <c r="O365" s="6">
        <f t="shared" si="36"/>
        <v>-1.9799366420275577E-3</v>
      </c>
    </row>
    <row r="366" spans="1:15" x14ac:dyDescent="0.25">
      <c r="A366" s="3">
        <v>43243</v>
      </c>
      <c r="B366" s="4">
        <v>1.1697</v>
      </c>
      <c r="C366" s="5">
        <v>110.08</v>
      </c>
      <c r="D366" s="4">
        <v>1.3349</v>
      </c>
      <c r="E366" s="4">
        <v>0.99560000000000004</v>
      </c>
      <c r="F366" s="4">
        <v>1.2830999999999999</v>
      </c>
      <c r="G366" s="4">
        <v>0.75609999999999999</v>
      </c>
      <c r="I366" s="3">
        <v>43244</v>
      </c>
      <c r="J366" s="6">
        <f t="shared" si="31"/>
        <v>1.9663161494400949E-3</v>
      </c>
      <c r="K366" s="6">
        <f t="shared" si="32"/>
        <v>-7.5399709302325091E-3</v>
      </c>
      <c r="L366" s="6">
        <f t="shared" si="33"/>
        <v>2.3971833096112505E-3</v>
      </c>
      <c r="M366" s="6">
        <f t="shared" si="34"/>
        <v>-4.0176777822418241E-3</v>
      </c>
      <c r="N366" s="6">
        <f t="shared" si="35"/>
        <v>3.9747486555998801E-3</v>
      </c>
      <c r="O366" s="6">
        <f t="shared" si="36"/>
        <v>1.9838645681788947E-3</v>
      </c>
    </row>
    <row r="367" spans="1:15" x14ac:dyDescent="0.25">
      <c r="A367" s="3">
        <v>43244</v>
      </c>
      <c r="B367" s="4">
        <v>1.1719999999999999</v>
      </c>
      <c r="C367" s="5">
        <v>109.25</v>
      </c>
      <c r="D367" s="4">
        <v>1.3381000000000001</v>
      </c>
      <c r="E367" s="4">
        <v>0.99160000000000004</v>
      </c>
      <c r="F367" s="4">
        <v>1.2882</v>
      </c>
      <c r="G367" s="4">
        <v>0.75760000000000005</v>
      </c>
      <c r="I367" s="3">
        <v>43245</v>
      </c>
      <c r="J367" s="6">
        <f t="shared" si="31"/>
        <v>-5.8020477815698968E-3</v>
      </c>
      <c r="K367" s="6">
        <f t="shared" si="32"/>
        <v>1.2814645308925066E-3</v>
      </c>
      <c r="L367" s="6">
        <f t="shared" si="33"/>
        <v>-5.3807637695240107E-3</v>
      </c>
      <c r="M367" s="6">
        <f t="shared" si="34"/>
        <v>-1.8152480839048746E-3</v>
      </c>
      <c r="N367" s="6">
        <f t="shared" si="35"/>
        <v>6.9864927806240207E-3</v>
      </c>
      <c r="O367" s="6">
        <f t="shared" si="36"/>
        <v>-3.5638859556494928E-3</v>
      </c>
    </row>
    <row r="368" spans="1:15" x14ac:dyDescent="0.25">
      <c r="A368" s="3">
        <v>43245</v>
      </c>
      <c r="B368" s="4">
        <v>1.1652</v>
      </c>
      <c r="C368" s="5">
        <v>109.39</v>
      </c>
      <c r="D368" s="4">
        <v>1.3309</v>
      </c>
      <c r="E368" s="4">
        <v>0.98980000000000001</v>
      </c>
      <c r="F368" s="4">
        <v>1.2971999999999999</v>
      </c>
      <c r="G368" s="4">
        <v>0.75490000000000002</v>
      </c>
      <c r="I368" s="3">
        <v>43248</v>
      </c>
      <c r="J368" s="6">
        <f t="shared" si="31"/>
        <v>-2.4888431170613234E-3</v>
      </c>
      <c r="K368" s="6">
        <f t="shared" si="32"/>
        <v>2.7424810311726944E-4</v>
      </c>
      <c r="L368" s="6">
        <f t="shared" si="33"/>
        <v>3.756856262679964E-4</v>
      </c>
      <c r="M368" s="6">
        <f t="shared" si="34"/>
        <v>3.940189937361005E-3</v>
      </c>
      <c r="N368" s="6">
        <f t="shared" si="35"/>
        <v>1.5417823003391895E-3</v>
      </c>
      <c r="O368" s="6">
        <f t="shared" si="36"/>
        <v>-2.6493575307984241E-4</v>
      </c>
    </row>
    <row r="369" spans="1:15" x14ac:dyDescent="0.25">
      <c r="A369" s="3">
        <v>43248</v>
      </c>
      <c r="B369" s="4">
        <v>1.1623000000000001</v>
      </c>
      <c r="C369" s="5">
        <v>109.42</v>
      </c>
      <c r="D369" s="4">
        <v>1.3313999999999999</v>
      </c>
      <c r="E369" s="4">
        <v>0.99370000000000003</v>
      </c>
      <c r="F369" s="4">
        <v>1.2991999999999999</v>
      </c>
      <c r="G369" s="4">
        <v>0.75470000000000004</v>
      </c>
      <c r="I369" s="3">
        <v>43249</v>
      </c>
      <c r="J369" s="6">
        <f t="shared" si="31"/>
        <v>-7.1410135077004666E-3</v>
      </c>
      <c r="K369" s="6">
        <f t="shared" si="32"/>
        <v>-5.9404130871870686E-3</v>
      </c>
      <c r="L369" s="6">
        <f t="shared" si="33"/>
        <v>-4.5065344749887215E-3</v>
      </c>
      <c r="M369" s="6">
        <f t="shared" si="34"/>
        <v>-2.4152158599175522E-3</v>
      </c>
      <c r="N369" s="6">
        <f t="shared" si="35"/>
        <v>2.0012315270936387E-3</v>
      </c>
      <c r="O369" s="6">
        <f t="shared" si="36"/>
        <v>-5.5651252153174902E-3</v>
      </c>
    </row>
    <row r="370" spans="1:15" x14ac:dyDescent="0.25">
      <c r="A370" s="3">
        <v>43249</v>
      </c>
      <c r="B370" s="4">
        <v>1.1539999999999999</v>
      </c>
      <c r="C370" s="5">
        <v>108.77</v>
      </c>
      <c r="D370" s="4">
        <v>1.3253999999999999</v>
      </c>
      <c r="E370" s="4">
        <v>0.99129999999999996</v>
      </c>
      <c r="F370" s="4">
        <v>1.3018000000000001</v>
      </c>
      <c r="G370" s="4">
        <v>0.75049999999999994</v>
      </c>
      <c r="I370" s="3">
        <v>43250</v>
      </c>
      <c r="J370" s="6">
        <f t="shared" si="31"/>
        <v>1.0658578856152401E-2</v>
      </c>
      <c r="K370" s="6">
        <f t="shared" si="32"/>
        <v>1.2871196101866822E-3</v>
      </c>
      <c r="L370" s="6">
        <f t="shared" si="33"/>
        <v>2.8670590010562158E-3</v>
      </c>
      <c r="M370" s="6">
        <f t="shared" si="34"/>
        <v>-2.1184303439927277E-3</v>
      </c>
      <c r="N370" s="6">
        <f t="shared" si="35"/>
        <v>-1.1138423721001711E-2</v>
      </c>
      <c r="O370" s="6">
        <f t="shared" si="36"/>
        <v>9.7268487674884163E-3</v>
      </c>
    </row>
    <row r="371" spans="1:15" x14ac:dyDescent="0.25">
      <c r="A371" s="3">
        <v>43250</v>
      </c>
      <c r="B371" s="4">
        <v>1.1662999999999999</v>
      </c>
      <c r="C371" s="5">
        <v>108.91</v>
      </c>
      <c r="D371" s="4">
        <v>1.3291999999999999</v>
      </c>
      <c r="E371" s="4">
        <v>0.98919999999999997</v>
      </c>
      <c r="F371" s="4">
        <v>1.2873000000000001</v>
      </c>
      <c r="G371" s="4">
        <v>0.75780000000000003</v>
      </c>
      <c r="I371" s="3">
        <v>43251</v>
      </c>
      <c r="J371" s="6">
        <f t="shared" si="31"/>
        <v>2.4864957558090595E-3</v>
      </c>
      <c r="K371" s="6">
        <f t="shared" si="32"/>
        <v>-8.2637039757604835E-4</v>
      </c>
      <c r="L371" s="6">
        <f t="shared" si="33"/>
        <v>6.0186578393017776E-4</v>
      </c>
      <c r="M371" s="6">
        <f t="shared" si="34"/>
        <v>-3.4371209057824093E-3</v>
      </c>
      <c r="N371" s="6">
        <f t="shared" si="35"/>
        <v>6.6029674512544378E-3</v>
      </c>
      <c r="O371" s="6">
        <f t="shared" si="36"/>
        <v>-1.1876484560570111E-3</v>
      </c>
    </row>
    <row r="372" spans="1:15" x14ac:dyDescent="0.25">
      <c r="A372" s="3">
        <v>43251</v>
      </c>
      <c r="B372" s="4">
        <v>1.1692</v>
      </c>
      <c r="C372" s="5">
        <v>108.82</v>
      </c>
      <c r="D372" s="4">
        <v>1.33</v>
      </c>
      <c r="E372" s="4">
        <v>0.98580000000000001</v>
      </c>
      <c r="F372" s="4">
        <v>1.2958000000000001</v>
      </c>
      <c r="G372" s="4">
        <v>0.75690000000000002</v>
      </c>
      <c r="I372" s="3">
        <v>43252</v>
      </c>
      <c r="J372" s="6">
        <f t="shared" si="31"/>
        <v>-2.651385562778108E-3</v>
      </c>
      <c r="K372" s="6">
        <f t="shared" si="32"/>
        <v>6.7083256754274512E-3</v>
      </c>
      <c r="L372" s="6">
        <f t="shared" si="33"/>
        <v>3.6090225563909506E-3</v>
      </c>
      <c r="M372" s="6">
        <f t="shared" si="34"/>
        <v>2.3331304524243368E-3</v>
      </c>
      <c r="N372" s="6">
        <f t="shared" si="35"/>
        <v>-6.9455162833775841E-4</v>
      </c>
      <c r="O372" s="6">
        <f t="shared" si="36"/>
        <v>-1.3211784912137148E-4</v>
      </c>
    </row>
    <row r="373" spans="1:15" x14ac:dyDescent="0.25">
      <c r="A373" s="3">
        <v>43252</v>
      </c>
      <c r="B373" s="4">
        <v>1.1660999999999999</v>
      </c>
      <c r="C373" s="5">
        <v>109.55</v>
      </c>
      <c r="D373" s="4">
        <v>1.3348</v>
      </c>
      <c r="E373" s="4">
        <v>0.98809999999999998</v>
      </c>
      <c r="F373" s="4">
        <v>1.2948999999999999</v>
      </c>
      <c r="G373" s="4">
        <v>0.75680000000000003</v>
      </c>
      <c r="I373" s="3">
        <v>43255</v>
      </c>
      <c r="J373" s="6">
        <f t="shared" si="31"/>
        <v>3.2587256667524489E-3</v>
      </c>
      <c r="K373" s="6">
        <f t="shared" si="32"/>
        <v>2.3733455043359886E-3</v>
      </c>
      <c r="L373" s="6">
        <f t="shared" si="33"/>
        <v>-2.6221156727600503E-3</v>
      </c>
      <c r="M373" s="6">
        <f t="shared" si="34"/>
        <v>-2.0240866309073624E-4</v>
      </c>
      <c r="N373" s="6">
        <f t="shared" si="35"/>
        <v>-1.5445208124179599E-3</v>
      </c>
      <c r="O373" s="6">
        <f t="shared" si="36"/>
        <v>1.017441860465107E-2</v>
      </c>
    </row>
    <row r="374" spans="1:15" x14ac:dyDescent="0.25">
      <c r="A374" s="3">
        <v>43255</v>
      </c>
      <c r="B374" s="4">
        <v>1.1698999999999999</v>
      </c>
      <c r="C374" s="5">
        <v>109.81</v>
      </c>
      <c r="D374" s="4">
        <v>1.3312999999999999</v>
      </c>
      <c r="E374" s="4">
        <v>0.9879</v>
      </c>
      <c r="F374" s="4">
        <v>1.2928999999999999</v>
      </c>
      <c r="G374" s="4">
        <v>0.76449999999999996</v>
      </c>
      <c r="I374" s="3">
        <v>43256</v>
      </c>
      <c r="J374" s="6">
        <f t="shared" si="31"/>
        <v>1.6240704333703171E-3</v>
      </c>
      <c r="K374" s="6">
        <f t="shared" si="32"/>
        <v>-9.1066387396421256E-5</v>
      </c>
      <c r="L374" s="6">
        <f t="shared" si="33"/>
        <v>6.3096221738150327E-3</v>
      </c>
      <c r="M374" s="6">
        <f t="shared" si="34"/>
        <v>-3.4416438910820357E-3</v>
      </c>
      <c r="N374" s="6">
        <f t="shared" si="35"/>
        <v>3.2485110990796429E-3</v>
      </c>
      <c r="O374" s="6">
        <f t="shared" si="36"/>
        <v>-3.5317200784825697E-3</v>
      </c>
    </row>
    <row r="375" spans="1:15" x14ac:dyDescent="0.25">
      <c r="A375" s="3">
        <v>43256</v>
      </c>
      <c r="B375" s="4">
        <v>1.1718</v>
      </c>
      <c r="C375" s="5">
        <v>109.8</v>
      </c>
      <c r="D375" s="4">
        <v>1.3396999999999999</v>
      </c>
      <c r="E375" s="4">
        <v>0.98450000000000004</v>
      </c>
      <c r="F375" s="4">
        <v>1.2970999999999999</v>
      </c>
      <c r="G375" s="4">
        <v>0.76180000000000003</v>
      </c>
      <c r="I375" s="3">
        <v>43257</v>
      </c>
      <c r="J375" s="6">
        <f t="shared" si="31"/>
        <v>4.6936337258918215E-3</v>
      </c>
      <c r="K375" s="6">
        <f t="shared" si="32"/>
        <v>3.369763205828713E-3</v>
      </c>
      <c r="L375" s="6">
        <f t="shared" si="33"/>
        <v>1.1942972307232846E-3</v>
      </c>
      <c r="M375" s="6">
        <f t="shared" si="34"/>
        <v>1.8283392585067837E-3</v>
      </c>
      <c r="N375" s="6">
        <f t="shared" si="35"/>
        <v>-2.0815665715826492E-3</v>
      </c>
      <c r="O375" s="6">
        <f t="shared" si="36"/>
        <v>6.4321344184825602E-3</v>
      </c>
    </row>
    <row r="376" spans="1:15" x14ac:dyDescent="0.25">
      <c r="A376" s="3">
        <v>43257</v>
      </c>
      <c r="B376" s="4">
        <v>1.1773</v>
      </c>
      <c r="C376" s="5">
        <v>110.17</v>
      </c>
      <c r="D376" s="4">
        <v>1.3412999999999999</v>
      </c>
      <c r="E376" s="4">
        <v>0.98629999999999995</v>
      </c>
      <c r="F376" s="4">
        <v>1.2944</v>
      </c>
      <c r="G376" s="4">
        <v>0.76670000000000005</v>
      </c>
      <c r="I376" s="3">
        <v>43258</v>
      </c>
      <c r="J376" s="6">
        <f t="shared" si="31"/>
        <v>2.2084430476514427E-3</v>
      </c>
      <c r="K376" s="6">
        <f t="shared" si="32"/>
        <v>-4.2661341563038357E-3</v>
      </c>
      <c r="L376" s="6">
        <f t="shared" si="33"/>
        <v>6.7099082979216185E-4</v>
      </c>
      <c r="M376" s="6">
        <f t="shared" si="34"/>
        <v>-5.88056372300505E-3</v>
      </c>
      <c r="N376" s="6">
        <f t="shared" si="35"/>
        <v>2.1631644004944661E-3</v>
      </c>
      <c r="O376" s="6">
        <f t="shared" si="36"/>
        <v>-5.3475935828878329E-3</v>
      </c>
    </row>
    <row r="377" spans="1:15" x14ac:dyDescent="0.25">
      <c r="A377" s="3">
        <v>43258</v>
      </c>
      <c r="B377" s="4">
        <v>1.1798999999999999</v>
      </c>
      <c r="C377" s="5">
        <v>109.7</v>
      </c>
      <c r="D377" s="4">
        <v>1.3422000000000001</v>
      </c>
      <c r="E377" s="4">
        <v>0.98050000000000004</v>
      </c>
      <c r="F377" s="4">
        <v>1.2971999999999999</v>
      </c>
      <c r="G377" s="4">
        <v>0.76259999999999994</v>
      </c>
      <c r="I377" s="3">
        <v>43259</v>
      </c>
      <c r="J377" s="6">
        <f t="shared" si="31"/>
        <v>-2.6273413001101087E-3</v>
      </c>
      <c r="K377" s="6">
        <f t="shared" si="32"/>
        <v>-1.3673655423883657E-3</v>
      </c>
      <c r="L377" s="6">
        <f t="shared" si="33"/>
        <v>-7.4504544777242998E-4</v>
      </c>
      <c r="M377" s="6">
        <f t="shared" si="34"/>
        <v>4.7934727180010128E-3</v>
      </c>
      <c r="N377" s="6">
        <f t="shared" si="35"/>
        <v>-3.5460992907800915E-3</v>
      </c>
      <c r="O377" s="6">
        <f t="shared" si="36"/>
        <v>-3.4093889325989002E-3</v>
      </c>
    </row>
    <row r="378" spans="1:15" x14ac:dyDescent="0.25">
      <c r="A378" s="3">
        <v>43259</v>
      </c>
      <c r="B378" s="4">
        <v>1.1768000000000001</v>
      </c>
      <c r="C378" s="5">
        <v>109.55</v>
      </c>
      <c r="D378" s="4">
        <v>1.3411999999999999</v>
      </c>
      <c r="E378" s="4">
        <v>0.98519999999999996</v>
      </c>
      <c r="F378" s="4">
        <v>1.2926</v>
      </c>
      <c r="G378" s="4">
        <v>0.76</v>
      </c>
      <c r="I378" s="3">
        <v>43262</v>
      </c>
      <c r="J378" s="6">
        <f t="shared" si="31"/>
        <v>1.3596193065938955E-3</v>
      </c>
      <c r="K378" s="6">
        <f t="shared" si="32"/>
        <v>4.3815609310817738E-3</v>
      </c>
      <c r="L378" s="6">
        <f t="shared" si="33"/>
        <v>-2.7587235311661296E-3</v>
      </c>
      <c r="M378" s="6">
        <f t="shared" si="34"/>
        <v>1.0150223304905559E-4</v>
      </c>
      <c r="N378" s="6">
        <f t="shared" si="35"/>
        <v>3.9455361287328294E-3</v>
      </c>
      <c r="O378" s="6">
        <f t="shared" si="36"/>
        <v>1.4473684210525306E-3</v>
      </c>
    </row>
    <row r="379" spans="1:15" x14ac:dyDescent="0.25">
      <c r="A379" s="3">
        <v>43262</v>
      </c>
      <c r="B379" s="4">
        <v>1.1783999999999999</v>
      </c>
      <c r="C379" s="5">
        <v>110.03</v>
      </c>
      <c r="D379" s="4">
        <v>1.3374999999999999</v>
      </c>
      <c r="E379" s="4">
        <v>0.98529999999999995</v>
      </c>
      <c r="F379" s="4">
        <v>1.2977000000000001</v>
      </c>
      <c r="G379" s="4">
        <v>0.7611</v>
      </c>
      <c r="I379" s="3">
        <v>43263</v>
      </c>
      <c r="J379" s="6">
        <f t="shared" si="31"/>
        <v>-3.3095723014254785E-3</v>
      </c>
      <c r="K379" s="6">
        <f t="shared" si="32"/>
        <v>3.1809506498228224E-3</v>
      </c>
      <c r="L379" s="6">
        <f t="shared" si="33"/>
        <v>-2.2429906542054123E-4</v>
      </c>
      <c r="M379" s="6">
        <f t="shared" si="34"/>
        <v>1.5223789708718183E-3</v>
      </c>
      <c r="N379" s="6">
        <f t="shared" si="35"/>
        <v>2.9282576866764831E-3</v>
      </c>
      <c r="O379" s="6">
        <f t="shared" si="36"/>
        <v>-4.9927736171331283E-3</v>
      </c>
    </row>
    <row r="380" spans="1:15" x14ac:dyDescent="0.25">
      <c r="A380" s="3">
        <v>43263</v>
      </c>
      <c r="B380" s="4">
        <v>1.1745000000000001</v>
      </c>
      <c r="C380" s="5">
        <v>110.38</v>
      </c>
      <c r="D380" s="4">
        <v>1.3371999999999999</v>
      </c>
      <c r="E380" s="4">
        <v>0.98680000000000001</v>
      </c>
      <c r="F380" s="4">
        <v>1.3015000000000001</v>
      </c>
      <c r="G380" s="4">
        <v>0.75729999999999997</v>
      </c>
      <c r="I380" s="3">
        <v>43264</v>
      </c>
      <c r="J380" s="6">
        <f t="shared" si="31"/>
        <v>3.9165602383992582E-3</v>
      </c>
      <c r="K380" s="6">
        <f t="shared" si="32"/>
        <v>-3.6238448994374561E-4</v>
      </c>
      <c r="L380" s="6">
        <f t="shared" si="33"/>
        <v>2.9913251570445887E-4</v>
      </c>
      <c r="M380" s="6">
        <f t="shared" si="34"/>
        <v>-1.216051884880387E-3</v>
      </c>
      <c r="N380" s="6">
        <f t="shared" si="35"/>
        <v>-2.2281982328083982E-3</v>
      </c>
      <c r="O380" s="6">
        <f t="shared" si="36"/>
        <v>7.9228839297518228E-4</v>
      </c>
    </row>
    <row r="381" spans="1:15" x14ac:dyDescent="0.25">
      <c r="A381" s="3">
        <v>43264</v>
      </c>
      <c r="B381" s="4">
        <v>1.1791</v>
      </c>
      <c r="C381" s="5">
        <v>110.34</v>
      </c>
      <c r="D381" s="4">
        <v>1.3375999999999999</v>
      </c>
      <c r="E381" s="4">
        <v>0.98560000000000003</v>
      </c>
      <c r="F381" s="4">
        <v>1.2986</v>
      </c>
      <c r="G381" s="4">
        <v>0.75790000000000002</v>
      </c>
      <c r="I381" s="3">
        <v>43265</v>
      </c>
      <c r="J381" s="6">
        <f t="shared" si="31"/>
        <v>-1.8827919599694654E-2</v>
      </c>
      <c r="K381" s="6">
        <f t="shared" si="32"/>
        <v>2.6282399854993255E-3</v>
      </c>
      <c r="L381" s="6">
        <f t="shared" si="33"/>
        <v>-8.5227272727271819E-3</v>
      </c>
      <c r="M381" s="6">
        <f t="shared" si="34"/>
        <v>1.1566558441558517E-2</v>
      </c>
      <c r="N381" s="6">
        <f t="shared" si="35"/>
        <v>9.0097027568150079E-3</v>
      </c>
      <c r="O381" s="6">
        <f t="shared" si="36"/>
        <v>-1.3062409288824406E-2</v>
      </c>
    </row>
    <row r="382" spans="1:15" x14ac:dyDescent="0.25">
      <c r="A382" s="3">
        <v>43265</v>
      </c>
      <c r="B382" s="4">
        <v>1.1569</v>
      </c>
      <c r="C382" s="5">
        <v>110.63</v>
      </c>
      <c r="D382" s="4">
        <v>1.3262</v>
      </c>
      <c r="E382" s="4">
        <v>0.997</v>
      </c>
      <c r="F382" s="4">
        <v>1.3103</v>
      </c>
      <c r="G382" s="4">
        <v>0.748</v>
      </c>
      <c r="I382" s="3">
        <v>43266</v>
      </c>
      <c r="J382" s="6">
        <f t="shared" si="31"/>
        <v>3.4575157749157093E-3</v>
      </c>
      <c r="K382" s="6">
        <f t="shared" si="32"/>
        <v>3.6156557895683505E-4</v>
      </c>
      <c r="L382" s="6">
        <f t="shared" si="33"/>
        <v>1.7342783893832259E-3</v>
      </c>
      <c r="M382" s="6">
        <f t="shared" si="34"/>
        <v>6.0180541624887951E-4</v>
      </c>
      <c r="N382" s="6">
        <f t="shared" si="35"/>
        <v>7.5555216362666044E-3</v>
      </c>
      <c r="O382" s="6">
        <f t="shared" si="36"/>
        <v>-4.8128342245989941E-3</v>
      </c>
    </row>
    <row r="383" spans="1:15" x14ac:dyDescent="0.25">
      <c r="A383" s="3">
        <v>43266</v>
      </c>
      <c r="B383" s="4">
        <v>1.1609</v>
      </c>
      <c r="C383" s="5">
        <v>110.67</v>
      </c>
      <c r="D383" s="4">
        <v>1.3285</v>
      </c>
      <c r="E383" s="4">
        <v>0.99760000000000004</v>
      </c>
      <c r="F383" s="4">
        <v>1.3202</v>
      </c>
      <c r="G383" s="4">
        <v>0.74439999999999995</v>
      </c>
      <c r="I383" s="3">
        <v>43269</v>
      </c>
      <c r="J383" s="6">
        <f t="shared" si="31"/>
        <v>1.2059608924110954E-3</v>
      </c>
      <c r="K383" s="6">
        <f t="shared" si="32"/>
        <v>-1.0843046896178432E-3</v>
      </c>
      <c r="L383" s="6">
        <f t="shared" si="33"/>
        <v>-3.0861874294316749E-3</v>
      </c>
      <c r="M383" s="6">
        <f t="shared" si="34"/>
        <v>-2.5060144346431557E-3</v>
      </c>
      <c r="N383" s="6">
        <f t="shared" si="35"/>
        <v>-1.5149219815180359E-4</v>
      </c>
      <c r="O383" s="6">
        <f t="shared" si="36"/>
        <v>-2.8210639441160756E-3</v>
      </c>
    </row>
    <row r="384" spans="1:15" x14ac:dyDescent="0.25">
      <c r="A384" s="3">
        <v>43269</v>
      </c>
      <c r="B384" s="4">
        <v>1.1623000000000001</v>
      </c>
      <c r="C384" s="5">
        <v>110.55</v>
      </c>
      <c r="D384" s="4">
        <v>1.3244</v>
      </c>
      <c r="E384" s="4">
        <v>0.99509999999999998</v>
      </c>
      <c r="F384" s="4">
        <v>1.32</v>
      </c>
      <c r="G384" s="4">
        <v>0.74229999999999996</v>
      </c>
      <c r="I384" s="3">
        <v>43270</v>
      </c>
      <c r="J384" s="6">
        <f t="shared" si="31"/>
        <v>-2.8391981416158174E-3</v>
      </c>
      <c r="K384" s="6">
        <f t="shared" si="32"/>
        <v>-4.4323835368611508E-3</v>
      </c>
      <c r="L384" s="6">
        <f t="shared" si="33"/>
        <v>-4.8323769254001725E-3</v>
      </c>
      <c r="M384" s="6">
        <f t="shared" si="34"/>
        <v>-1.0049241282282795E-3</v>
      </c>
      <c r="N384" s="6">
        <f t="shared" si="35"/>
        <v>6.3636363636363491E-3</v>
      </c>
      <c r="O384" s="6">
        <f t="shared" si="36"/>
        <v>-5.3886568772733012E-3</v>
      </c>
    </row>
    <row r="385" spans="1:15" x14ac:dyDescent="0.25">
      <c r="A385" s="3">
        <v>43270</v>
      </c>
      <c r="B385" s="4">
        <v>1.159</v>
      </c>
      <c r="C385" s="5">
        <v>110.06</v>
      </c>
      <c r="D385" s="4">
        <v>1.3180000000000001</v>
      </c>
      <c r="E385" s="4">
        <v>0.99409999999999998</v>
      </c>
      <c r="F385" s="4">
        <v>1.3284</v>
      </c>
      <c r="G385" s="4">
        <v>0.73829999999999996</v>
      </c>
      <c r="I385" s="3">
        <v>43271</v>
      </c>
      <c r="J385" s="6">
        <f t="shared" si="31"/>
        <v>-1.5530629853321987E-3</v>
      </c>
      <c r="K385" s="6">
        <f t="shared" si="32"/>
        <v>2.7257859349445468E-3</v>
      </c>
      <c r="L385" s="6">
        <f t="shared" si="33"/>
        <v>-5.3110773899855968E-4</v>
      </c>
      <c r="M385" s="6">
        <f t="shared" si="34"/>
        <v>2.0118700331959172E-3</v>
      </c>
      <c r="N385" s="6">
        <f t="shared" si="35"/>
        <v>2.1077988557662852E-3</v>
      </c>
      <c r="O385" s="6">
        <f t="shared" si="36"/>
        <v>-2.0316944331572051E-3</v>
      </c>
    </row>
    <row r="386" spans="1:15" x14ac:dyDescent="0.25">
      <c r="A386" s="3">
        <v>43271</v>
      </c>
      <c r="B386" s="4">
        <v>1.1572</v>
      </c>
      <c r="C386" s="5">
        <v>110.36</v>
      </c>
      <c r="D386" s="4">
        <v>1.3172999999999999</v>
      </c>
      <c r="E386" s="4">
        <v>0.99609999999999999</v>
      </c>
      <c r="F386" s="4">
        <v>1.3311999999999999</v>
      </c>
      <c r="G386" s="4">
        <v>0.73680000000000001</v>
      </c>
      <c r="I386" s="3">
        <v>43272</v>
      </c>
      <c r="J386" s="6">
        <f t="shared" si="31"/>
        <v>2.6788800553059211E-3</v>
      </c>
      <c r="K386" s="6">
        <f t="shared" si="32"/>
        <v>-3.2620514679231327E-3</v>
      </c>
      <c r="L386" s="6">
        <f t="shared" si="33"/>
        <v>5.9971153116222808E-3</v>
      </c>
      <c r="M386" s="6">
        <f t="shared" si="34"/>
        <v>-4.3168356590703727E-3</v>
      </c>
      <c r="N386" s="6">
        <f t="shared" si="35"/>
        <v>1.5024038461541878E-4</v>
      </c>
      <c r="O386" s="6">
        <f t="shared" si="36"/>
        <v>1.7643865363734523E-3</v>
      </c>
    </row>
    <row r="387" spans="1:15" x14ac:dyDescent="0.25">
      <c r="A387" s="3">
        <v>43272</v>
      </c>
      <c r="B387" s="4">
        <v>1.1603000000000001</v>
      </c>
      <c r="C387" s="5">
        <v>110</v>
      </c>
      <c r="D387" s="4">
        <v>1.3251999999999999</v>
      </c>
      <c r="E387" s="4">
        <v>0.99180000000000001</v>
      </c>
      <c r="F387" s="4">
        <v>1.3313999999999999</v>
      </c>
      <c r="G387" s="4">
        <v>0.73809999999999998</v>
      </c>
      <c r="I387" s="3">
        <v>43273</v>
      </c>
      <c r="J387" s="6">
        <f t="shared" si="31"/>
        <v>4.6539688011719704E-3</v>
      </c>
      <c r="K387" s="6">
        <f t="shared" si="32"/>
        <v>-2.7272727272731334E-4</v>
      </c>
      <c r="L387" s="6">
        <f t="shared" si="33"/>
        <v>1.3582855418050599E-3</v>
      </c>
      <c r="M387" s="6">
        <f t="shared" si="34"/>
        <v>-3.8314176245211051E-3</v>
      </c>
      <c r="N387" s="6">
        <f t="shared" si="35"/>
        <v>-3.154574132492094E-3</v>
      </c>
      <c r="O387" s="6">
        <f t="shared" si="36"/>
        <v>8.12897981303351E-3</v>
      </c>
    </row>
    <row r="388" spans="1:15" x14ac:dyDescent="0.25">
      <c r="A388" s="3">
        <v>43273</v>
      </c>
      <c r="B388" s="4">
        <v>1.1657</v>
      </c>
      <c r="C388" s="5">
        <v>109.97</v>
      </c>
      <c r="D388" s="4">
        <v>1.327</v>
      </c>
      <c r="E388" s="4">
        <v>0.98799999999999999</v>
      </c>
      <c r="F388" s="4">
        <v>1.3271999999999999</v>
      </c>
      <c r="G388" s="4">
        <v>0.74409999999999998</v>
      </c>
      <c r="I388" s="3">
        <v>43276</v>
      </c>
      <c r="J388" s="6">
        <f t="shared" si="31"/>
        <v>4.0319121557863546E-3</v>
      </c>
      <c r="K388" s="6">
        <f t="shared" si="32"/>
        <v>-1.7277439301627284E-3</v>
      </c>
      <c r="L388" s="6">
        <f t="shared" si="33"/>
        <v>5.2750565184633835E-4</v>
      </c>
      <c r="M388" s="6">
        <f t="shared" si="34"/>
        <v>-1.0121457489878916E-3</v>
      </c>
      <c r="N388" s="6">
        <f t="shared" si="35"/>
        <v>1.7329716696805608E-3</v>
      </c>
      <c r="O388" s="6">
        <f t="shared" si="36"/>
        <v>-3.628544550463686E-3</v>
      </c>
    </row>
    <row r="389" spans="1:15" x14ac:dyDescent="0.25">
      <c r="A389" s="3">
        <v>43276</v>
      </c>
      <c r="B389" s="4">
        <v>1.1704000000000001</v>
      </c>
      <c r="C389" s="5">
        <v>109.78</v>
      </c>
      <c r="D389" s="4">
        <v>1.3277000000000001</v>
      </c>
      <c r="E389" s="4">
        <v>0.98699999999999999</v>
      </c>
      <c r="F389" s="4">
        <v>1.3294999999999999</v>
      </c>
      <c r="G389" s="4">
        <v>0.74139999999999995</v>
      </c>
      <c r="I389" s="3">
        <v>43277</v>
      </c>
      <c r="J389" s="6">
        <f t="shared" ref="J389:J452" si="37">+B390/B389-1</f>
        <v>-4.8701298701299134E-3</v>
      </c>
      <c r="K389" s="6">
        <f t="shared" ref="K389:K452" si="38">+C390/C389-1</f>
        <v>2.5505556567679832E-3</v>
      </c>
      <c r="L389" s="6">
        <f t="shared" ref="L389:L452" si="39">+D390/D389-1</f>
        <v>-3.6905927543874339E-3</v>
      </c>
      <c r="M389" s="6">
        <f t="shared" ref="M389:M452" si="40">+E390/E389-1</f>
        <v>3.6474164133739606E-3</v>
      </c>
      <c r="N389" s="6">
        <f t="shared" ref="N389:N452" si="41">+F390/F389-1</f>
        <v>1.1282437006394641E-3</v>
      </c>
      <c r="O389" s="6">
        <f t="shared" ref="O389:O452" si="42">+G390/G389-1</f>
        <v>-2.6975991367682584E-3</v>
      </c>
    </row>
    <row r="390" spans="1:15" x14ac:dyDescent="0.25">
      <c r="A390" s="3">
        <v>43277</v>
      </c>
      <c r="B390" s="4">
        <v>1.1647000000000001</v>
      </c>
      <c r="C390" s="5">
        <v>110.06</v>
      </c>
      <c r="D390" s="4">
        <v>1.3228</v>
      </c>
      <c r="E390" s="4">
        <v>0.99060000000000004</v>
      </c>
      <c r="F390" s="4">
        <v>1.331</v>
      </c>
      <c r="G390" s="4">
        <v>0.73939999999999995</v>
      </c>
      <c r="I390" s="3">
        <v>43278</v>
      </c>
      <c r="J390" s="6">
        <f t="shared" si="37"/>
        <v>-7.984888812569868E-3</v>
      </c>
      <c r="K390" s="6">
        <f t="shared" si="38"/>
        <v>1.8171906232964385E-3</v>
      </c>
      <c r="L390" s="6">
        <f t="shared" si="39"/>
        <v>-8.6936800725734287E-3</v>
      </c>
      <c r="M390" s="6">
        <f t="shared" si="40"/>
        <v>6.6626287098727754E-3</v>
      </c>
      <c r="N390" s="6">
        <f t="shared" si="41"/>
        <v>2.1788129226145703E-3</v>
      </c>
      <c r="O390" s="6">
        <f t="shared" si="42"/>
        <v>-7.1679740329997355E-3</v>
      </c>
    </row>
    <row r="391" spans="1:15" x14ac:dyDescent="0.25">
      <c r="A391" s="3">
        <v>43278</v>
      </c>
      <c r="B391" s="4">
        <v>1.1554</v>
      </c>
      <c r="C391" s="5">
        <v>110.26</v>
      </c>
      <c r="D391" s="4">
        <v>1.3112999999999999</v>
      </c>
      <c r="E391" s="4">
        <v>0.99719999999999998</v>
      </c>
      <c r="F391" s="4">
        <v>1.3339000000000001</v>
      </c>
      <c r="G391" s="4">
        <v>0.73409999999999997</v>
      </c>
      <c r="I391" s="3">
        <v>43279</v>
      </c>
      <c r="J391" s="6">
        <f t="shared" si="37"/>
        <v>1.2982516877273476E-3</v>
      </c>
      <c r="K391" s="6">
        <f t="shared" si="38"/>
        <v>2.1766733176129538E-3</v>
      </c>
      <c r="L391" s="6">
        <f t="shared" si="39"/>
        <v>-2.6691069930602218E-3</v>
      </c>
      <c r="M391" s="6">
        <f t="shared" si="40"/>
        <v>2.0056157240277983E-4</v>
      </c>
      <c r="N391" s="6">
        <f t="shared" si="41"/>
        <v>-6.9720368843242397E-3</v>
      </c>
      <c r="O391" s="6">
        <f t="shared" si="42"/>
        <v>1.9070971257322267E-3</v>
      </c>
    </row>
    <row r="392" spans="1:15" x14ac:dyDescent="0.25">
      <c r="A392" s="3">
        <v>43279</v>
      </c>
      <c r="B392" s="4">
        <v>1.1569</v>
      </c>
      <c r="C392" s="5">
        <v>110.5</v>
      </c>
      <c r="D392" s="4">
        <v>1.3078000000000001</v>
      </c>
      <c r="E392" s="4">
        <v>0.99739999999999995</v>
      </c>
      <c r="F392" s="4">
        <v>1.3246</v>
      </c>
      <c r="G392" s="4">
        <v>0.73550000000000004</v>
      </c>
      <c r="I392" s="3">
        <v>43280</v>
      </c>
      <c r="J392" s="6">
        <f t="shared" si="37"/>
        <v>1.0026795747255735E-2</v>
      </c>
      <c r="K392" s="6">
        <f t="shared" si="38"/>
        <v>1.6289592760181382E-3</v>
      </c>
      <c r="L392" s="6">
        <f t="shared" si="39"/>
        <v>1.0016822144058635E-2</v>
      </c>
      <c r="M392" s="6">
        <f t="shared" si="40"/>
        <v>-6.7174654100661257E-3</v>
      </c>
      <c r="N392" s="6">
        <f t="shared" si="41"/>
        <v>-8.6063717348634494E-3</v>
      </c>
      <c r="O392" s="6">
        <f t="shared" si="42"/>
        <v>6.7980965329708098E-3</v>
      </c>
    </row>
    <row r="393" spans="1:15" x14ac:dyDescent="0.25">
      <c r="A393" s="3">
        <v>43280</v>
      </c>
      <c r="B393" s="4">
        <v>1.1685000000000001</v>
      </c>
      <c r="C393" s="5">
        <v>110.68</v>
      </c>
      <c r="D393" s="4">
        <v>1.3209</v>
      </c>
      <c r="E393" s="4">
        <v>0.99070000000000003</v>
      </c>
      <c r="F393" s="4">
        <v>1.3131999999999999</v>
      </c>
      <c r="G393" s="4">
        <v>0.74050000000000005</v>
      </c>
      <c r="I393" s="3">
        <v>43283</v>
      </c>
      <c r="J393" s="6">
        <f t="shared" si="37"/>
        <v>-3.7655113393241235E-3</v>
      </c>
      <c r="K393" s="6">
        <f t="shared" si="38"/>
        <v>1.8973617636428575E-3</v>
      </c>
      <c r="L393" s="6">
        <f t="shared" si="39"/>
        <v>-4.9965932318872808E-3</v>
      </c>
      <c r="M393" s="6">
        <f t="shared" si="40"/>
        <v>2.9272231755324007E-3</v>
      </c>
      <c r="N393" s="6">
        <f t="shared" si="41"/>
        <v>4.1120925982334189E-3</v>
      </c>
      <c r="O393" s="6">
        <f t="shared" si="42"/>
        <v>-8.6428089128968155E-3</v>
      </c>
    </row>
    <row r="394" spans="1:15" x14ac:dyDescent="0.25">
      <c r="A394" s="3">
        <v>43283</v>
      </c>
      <c r="B394" s="4">
        <v>1.1640999999999999</v>
      </c>
      <c r="C394" s="5">
        <v>110.89</v>
      </c>
      <c r="D394" s="4">
        <v>1.3143</v>
      </c>
      <c r="E394" s="4">
        <v>0.99360000000000004</v>
      </c>
      <c r="F394" s="4">
        <v>1.3186</v>
      </c>
      <c r="G394" s="4">
        <v>0.73409999999999997</v>
      </c>
      <c r="I394" s="3">
        <v>43284</v>
      </c>
      <c r="J394" s="6">
        <f t="shared" si="37"/>
        <v>1.3744523666352482E-3</v>
      </c>
      <c r="K394" s="6">
        <f t="shared" si="38"/>
        <v>-2.7053837135899705E-3</v>
      </c>
      <c r="L394" s="6">
        <f t="shared" si="39"/>
        <v>3.8043064749295752E-3</v>
      </c>
      <c r="M394" s="6">
        <f t="shared" si="40"/>
        <v>-1.1070853462157304E-3</v>
      </c>
      <c r="N394" s="6">
        <f t="shared" si="41"/>
        <v>-3.5643864704989481E-3</v>
      </c>
      <c r="O394" s="6">
        <f t="shared" si="42"/>
        <v>6.129955046996427E-3</v>
      </c>
    </row>
    <row r="395" spans="1:15" x14ac:dyDescent="0.25">
      <c r="A395" s="3">
        <v>43284</v>
      </c>
      <c r="B395" s="4">
        <v>1.1657</v>
      </c>
      <c r="C395" s="5">
        <v>110.59</v>
      </c>
      <c r="D395" s="4">
        <v>1.3192999999999999</v>
      </c>
      <c r="E395" s="4">
        <v>0.99250000000000005</v>
      </c>
      <c r="F395" s="4">
        <v>1.3139000000000001</v>
      </c>
      <c r="G395" s="4">
        <v>0.73860000000000003</v>
      </c>
      <c r="I395" s="3">
        <v>43285</v>
      </c>
      <c r="J395" s="6">
        <f t="shared" si="37"/>
        <v>-8.5785365016688431E-5</v>
      </c>
      <c r="K395" s="6">
        <f t="shared" si="38"/>
        <v>-1.0850890677276404E-3</v>
      </c>
      <c r="L395" s="6">
        <f t="shared" si="39"/>
        <v>3.0319108618206414E-3</v>
      </c>
      <c r="M395" s="6">
        <f t="shared" si="40"/>
        <v>3.0226700251878569E-4</v>
      </c>
      <c r="N395" s="6">
        <f t="shared" si="41"/>
        <v>3.0443717177863761E-4</v>
      </c>
      <c r="O395" s="6">
        <f t="shared" si="42"/>
        <v>-5.4156512320613359E-4</v>
      </c>
    </row>
    <row r="396" spans="1:15" x14ac:dyDescent="0.25">
      <c r="A396" s="3">
        <v>43285</v>
      </c>
      <c r="B396" s="4">
        <v>1.1656</v>
      </c>
      <c r="C396" s="5">
        <v>110.47</v>
      </c>
      <c r="D396" s="4">
        <v>1.3232999999999999</v>
      </c>
      <c r="E396" s="4">
        <v>0.99280000000000002</v>
      </c>
      <c r="F396" s="4">
        <v>1.3143</v>
      </c>
      <c r="G396" s="4">
        <v>0.73819999999999997</v>
      </c>
      <c r="I396" s="3">
        <v>43286</v>
      </c>
      <c r="J396" s="6">
        <f t="shared" si="37"/>
        <v>3.002745367192805E-3</v>
      </c>
      <c r="K396" s="6">
        <f t="shared" si="38"/>
        <v>1.3578347062550566E-3</v>
      </c>
      <c r="L396" s="6">
        <f t="shared" si="39"/>
        <v>-4.5341192473358216E-4</v>
      </c>
      <c r="M396" s="6">
        <f t="shared" si="40"/>
        <v>4.0290088638195165E-4</v>
      </c>
      <c r="N396" s="6">
        <f t="shared" si="41"/>
        <v>-7.6086129498598165E-4</v>
      </c>
      <c r="O396" s="6">
        <f t="shared" si="42"/>
        <v>6.7732321864011347E-4</v>
      </c>
    </row>
    <row r="397" spans="1:15" x14ac:dyDescent="0.25">
      <c r="A397" s="3">
        <v>43286</v>
      </c>
      <c r="B397" s="4">
        <v>1.1691</v>
      </c>
      <c r="C397" s="5">
        <v>110.62</v>
      </c>
      <c r="D397" s="4">
        <v>1.3227</v>
      </c>
      <c r="E397" s="4">
        <v>0.99319999999999997</v>
      </c>
      <c r="F397" s="4">
        <v>1.3132999999999999</v>
      </c>
      <c r="G397" s="4">
        <v>0.73870000000000002</v>
      </c>
      <c r="I397" s="3">
        <v>43287</v>
      </c>
      <c r="J397" s="6">
        <f t="shared" si="37"/>
        <v>4.7900094089470269E-3</v>
      </c>
      <c r="K397" s="6">
        <f t="shared" si="38"/>
        <v>-1.446393057313422E-3</v>
      </c>
      <c r="L397" s="6">
        <f t="shared" si="39"/>
        <v>4.3849701368412486E-3</v>
      </c>
      <c r="M397" s="6">
        <f t="shared" si="40"/>
        <v>-3.3225936367297093E-3</v>
      </c>
      <c r="N397" s="6">
        <f t="shared" si="41"/>
        <v>-3.8833472930783763E-3</v>
      </c>
      <c r="O397" s="6">
        <f t="shared" si="42"/>
        <v>6.2271558142681371E-3</v>
      </c>
    </row>
    <row r="398" spans="1:15" x14ac:dyDescent="0.25">
      <c r="A398" s="3">
        <v>43287</v>
      </c>
      <c r="B398" s="4">
        <v>1.1747000000000001</v>
      </c>
      <c r="C398" s="5">
        <v>110.46</v>
      </c>
      <c r="D398" s="4">
        <v>1.3285</v>
      </c>
      <c r="E398" s="4">
        <v>0.9899</v>
      </c>
      <c r="F398" s="4">
        <v>1.3082</v>
      </c>
      <c r="G398" s="4">
        <v>0.74329999999999996</v>
      </c>
      <c r="I398" s="3">
        <v>43290</v>
      </c>
      <c r="J398" s="6">
        <f t="shared" si="37"/>
        <v>3.4051247126920536E-4</v>
      </c>
      <c r="K398" s="6">
        <f t="shared" si="38"/>
        <v>3.5306898424769528E-3</v>
      </c>
      <c r="L398" s="6">
        <f t="shared" si="39"/>
        <v>-1.9570944674444091E-3</v>
      </c>
      <c r="M398" s="6">
        <f t="shared" si="40"/>
        <v>1.7173451863825573E-3</v>
      </c>
      <c r="N398" s="6">
        <f t="shared" si="41"/>
        <v>2.1403455129185289E-3</v>
      </c>
      <c r="O398" s="6">
        <f t="shared" si="42"/>
        <v>4.574196152293819E-3</v>
      </c>
    </row>
    <row r="399" spans="1:15" x14ac:dyDescent="0.25">
      <c r="A399" s="3">
        <v>43290</v>
      </c>
      <c r="B399" s="4">
        <v>1.1751</v>
      </c>
      <c r="C399" s="5">
        <v>110.85</v>
      </c>
      <c r="D399" s="4">
        <v>1.3259000000000001</v>
      </c>
      <c r="E399" s="4">
        <v>0.99160000000000004</v>
      </c>
      <c r="F399" s="4">
        <v>1.3109999999999999</v>
      </c>
      <c r="G399" s="4">
        <v>0.74670000000000003</v>
      </c>
      <c r="I399" s="3">
        <v>43291</v>
      </c>
      <c r="J399" s="6">
        <f t="shared" si="37"/>
        <v>-5.9569398349068603E-4</v>
      </c>
      <c r="K399" s="6">
        <f t="shared" si="38"/>
        <v>1.3531799729364913E-3</v>
      </c>
      <c r="L399" s="6">
        <f t="shared" si="39"/>
        <v>1.2821479749602904E-3</v>
      </c>
      <c r="M399" s="6">
        <f t="shared" si="40"/>
        <v>4.0338846308984877E-4</v>
      </c>
      <c r="N399" s="6">
        <f t="shared" si="41"/>
        <v>7.6277650648437501E-5</v>
      </c>
      <c r="O399" s="6">
        <f t="shared" si="42"/>
        <v>-1.0713807419312493E-3</v>
      </c>
    </row>
    <row r="400" spans="1:15" x14ac:dyDescent="0.25">
      <c r="A400" s="3">
        <v>43291</v>
      </c>
      <c r="B400" s="4">
        <v>1.1744000000000001</v>
      </c>
      <c r="C400" s="5">
        <v>111</v>
      </c>
      <c r="D400" s="4">
        <v>1.3275999999999999</v>
      </c>
      <c r="E400" s="4">
        <v>0.99199999999999999</v>
      </c>
      <c r="F400" s="4">
        <v>1.3110999999999999</v>
      </c>
      <c r="G400" s="4">
        <v>0.74590000000000001</v>
      </c>
      <c r="I400" s="3">
        <v>43292</v>
      </c>
      <c r="J400" s="6">
        <f t="shared" si="37"/>
        <v>-5.9604904632153399E-3</v>
      </c>
      <c r="K400" s="6">
        <f t="shared" si="38"/>
        <v>9.1891891891890953E-3</v>
      </c>
      <c r="L400" s="6">
        <f t="shared" si="39"/>
        <v>-5.3479963844530465E-3</v>
      </c>
      <c r="M400" s="6">
        <f t="shared" si="40"/>
        <v>3.9314516129032029E-3</v>
      </c>
      <c r="N400" s="6">
        <f t="shared" si="41"/>
        <v>7.2458241171535764E-3</v>
      </c>
      <c r="O400" s="6">
        <f t="shared" si="42"/>
        <v>-1.246815927067968E-2</v>
      </c>
    </row>
    <row r="401" spans="1:15" x14ac:dyDescent="0.25">
      <c r="A401" s="3">
        <v>43292</v>
      </c>
      <c r="B401" s="4">
        <v>1.1674</v>
      </c>
      <c r="C401" s="5">
        <v>112.02</v>
      </c>
      <c r="D401" s="4">
        <v>1.3205</v>
      </c>
      <c r="E401" s="4">
        <v>0.99590000000000001</v>
      </c>
      <c r="F401" s="4">
        <v>1.3206</v>
      </c>
      <c r="G401" s="4">
        <v>0.73660000000000003</v>
      </c>
      <c r="I401" s="3">
        <v>43293</v>
      </c>
      <c r="J401" s="6">
        <f t="shared" si="37"/>
        <v>-1.7132088401572432E-4</v>
      </c>
      <c r="K401" s="6">
        <f t="shared" si="38"/>
        <v>4.8205677557580096E-3</v>
      </c>
      <c r="L401" s="6">
        <f t="shared" si="39"/>
        <v>7.5728890571724605E-5</v>
      </c>
      <c r="M401" s="6">
        <f t="shared" si="40"/>
        <v>6.5267597148308543E-3</v>
      </c>
      <c r="N401" s="6">
        <f t="shared" si="41"/>
        <v>-3.9376041193397437E-3</v>
      </c>
      <c r="O401" s="6">
        <f t="shared" si="42"/>
        <v>5.8376323649198536E-3</v>
      </c>
    </row>
    <row r="402" spans="1:15" x14ac:dyDescent="0.25">
      <c r="A402" s="3">
        <v>43293</v>
      </c>
      <c r="B402" s="4">
        <v>1.1672</v>
      </c>
      <c r="C402" s="5">
        <v>112.56</v>
      </c>
      <c r="D402" s="4">
        <v>1.3206</v>
      </c>
      <c r="E402" s="4">
        <v>1.0024</v>
      </c>
      <c r="F402" s="4">
        <v>1.3153999999999999</v>
      </c>
      <c r="G402" s="4">
        <v>0.7409</v>
      </c>
      <c r="I402" s="3">
        <v>43294</v>
      </c>
      <c r="J402" s="6">
        <f t="shared" si="37"/>
        <v>1.1137765592872384E-3</v>
      </c>
      <c r="K402" s="6">
        <f t="shared" si="38"/>
        <v>-1.5991471215351938E-3</v>
      </c>
      <c r="L402" s="6">
        <f t="shared" si="39"/>
        <v>2.1959715280932546E-3</v>
      </c>
      <c r="M402" s="6">
        <f t="shared" si="40"/>
        <v>-6.983240223462639E-4</v>
      </c>
      <c r="N402" s="6">
        <f t="shared" si="41"/>
        <v>5.3215751862567551E-4</v>
      </c>
      <c r="O402" s="6">
        <f t="shared" si="42"/>
        <v>2.0245647185854754E-3</v>
      </c>
    </row>
    <row r="403" spans="1:15" x14ac:dyDescent="0.25">
      <c r="A403" s="3">
        <v>43294</v>
      </c>
      <c r="B403" s="4">
        <v>1.1685000000000001</v>
      </c>
      <c r="C403" s="5">
        <v>112.38</v>
      </c>
      <c r="D403" s="4">
        <v>1.3234999999999999</v>
      </c>
      <c r="E403" s="4">
        <v>1.0017</v>
      </c>
      <c r="F403" s="4">
        <v>1.3161</v>
      </c>
      <c r="G403" s="4">
        <v>0.74239999999999995</v>
      </c>
      <c r="I403" s="3">
        <v>43297</v>
      </c>
      <c r="J403" s="6">
        <f t="shared" si="37"/>
        <v>2.1394950791613354E-3</v>
      </c>
      <c r="K403" s="6">
        <f t="shared" si="38"/>
        <v>-7.1187043957998686E-4</v>
      </c>
      <c r="L403" s="6">
        <f t="shared" si="39"/>
        <v>7.5557234605394541E-5</v>
      </c>
      <c r="M403" s="6">
        <f t="shared" si="40"/>
        <v>-4.8916841369671671E-3</v>
      </c>
      <c r="N403" s="6">
        <f t="shared" si="41"/>
        <v>-1.9755337740294809E-3</v>
      </c>
      <c r="O403" s="6">
        <f t="shared" si="42"/>
        <v>-5.3879310344817632E-4</v>
      </c>
    </row>
    <row r="404" spans="1:15" x14ac:dyDescent="0.25">
      <c r="A404" s="3">
        <v>43297</v>
      </c>
      <c r="B404" s="4">
        <v>1.171</v>
      </c>
      <c r="C404" s="5">
        <v>112.3</v>
      </c>
      <c r="D404" s="4">
        <v>1.3236000000000001</v>
      </c>
      <c r="E404" s="4">
        <v>0.99680000000000002</v>
      </c>
      <c r="F404" s="4">
        <v>1.3134999999999999</v>
      </c>
      <c r="G404" s="4">
        <v>0.74199999999999999</v>
      </c>
      <c r="I404" s="3">
        <v>43298</v>
      </c>
      <c r="J404" s="6">
        <f t="shared" si="37"/>
        <v>-4.1844577284373408E-3</v>
      </c>
      <c r="K404" s="6">
        <f t="shared" si="38"/>
        <v>5.0756901157613665E-3</v>
      </c>
      <c r="L404" s="6">
        <f t="shared" si="39"/>
        <v>-9.1417346630402463E-3</v>
      </c>
      <c r="M404" s="6">
        <f t="shared" si="40"/>
        <v>3.4109149277687933E-3</v>
      </c>
      <c r="N404" s="6">
        <f t="shared" si="41"/>
        <v>4.1872858774267829E-3</v>
      </c>
      <c r="O404" s="6">
        <f t="shared" si="42"/>
        <v>-4.3126684636117796E-3</v>
      </c>
    </row>
    <row r="405" spans="1:15" x14ac:dyDescent="0.25">
      <c r="A405" s="3">
        <v>43298</v>
      </c>
      <c r="B405" s="4">
        <v>1.1660999999999999</v>
      </c>
      <c r="C405" s="5">
        <v>112.87</v>
      </c>
      <c r="D405" s="4">
        <v>1.3115000000000001</v>
      </c>
      <c r="E405" s="4">
        <v>1.0002</v>
      </c>
      <c r="F405" s="4">
        <v>1.319</v>
      </c>
      <c r="G405" s="4">
        <v>0.73880000000000001</v>
      </c>
      <c r="I405" s="3">
        <v>43299</v>
      </c>
      <c r="J405" s="6">
        <f t="shared" si="37"/>
        <v>-1.8866306491723828E-3</v>
      </c>
      <c r="K405" s="6">
        <f t="shared" si="38"/>
        <v>-8.8597501550546909E-5</v>
      </c>
      <c r="L405" s="6">
        <f t="shared" si="39"/>
        <v>-3.5074342356081756E-3</v>
      </c>
      <c r="M405" s="6">
        <f t="shared" si="40"/>
        <v>-1.2997400519895175E-3</v>
      </c>
      <c r="N405" s="6">
        <f t="shared" si="41"/>
        <v>-1.4404852160727621E-3</v>
      </c>
      <c r="O405" s="6">
        <f t="shared" si="42"/>
        <v>1.3535462912832585E-3</v>
      </c>
    </row>
    <row r="406" spans="1:15" x14ac:dyDescent="0.25">
      <c r="A406" s="3">
        <v>43299</v>
      </c>
      <c r="B406" s="4">
        <v>1.1638999999999999</v>
      </c>
      <c r="C406" s="5">
        <v>112.86</v>
      </c>
      <c r="D406" s="4">
        <v>1.3069</v>
      </c>
      <c r="E406" s="4">
        <v>0.99890000000000001</v>
      </c>
      <c r="F406" s="4">
        <v>1.3170999999999999</v>
      </c>
      <c r="G406" s="4">
        <v>0.73980000000000001</v>
      </c>
      <c r="I406" s="3">
        <v>43300</v>
      </c>
      <c r="J406" s="6">
        <f t="shared" si="37"/>
        <v>3.4367213678154762E-4</v>
      </c>
      <c r="K406" s="6">
        <f t="shared" si="38"/>
        <v>-3.4556087187666007E-3</v>
      </c>
      <c r="L406" s="6">
        <f t="shared" si="39"/>
        <v>-4.2084321677251513E-3</v>
      </c>
      <c r="M406" s="6">
        <f t="shared" si="40"/>
        <v>3.0033036339971453E-4</v>
      </c>
      <c r="N406" s="6">
        <f t="shared" si="41"/>
        <v>7.5165135525017135E-3</v>
      </c>
      <c r="O406" s="6">
        <f t="shared" si="42"/>
        <v>-5.2716950527169626E-3</v>
      </c>
    </row>
    <row r="407" spans="1:15" x14ac:dyDescent="0.25">
      <c r="A407" s="3">
        <v>43300</v>
      </c>
      <c r="B407" s="4">
        <v>1.1642999999999999</v>
      </c>
      <c r="C407" s="5">
        <v>112.47</v>
      </c>
      <c r="D407" s="4">
        <v>1.3013999999999999</v>
      </c>
      <c r="E407" s="4">
        <v>0.99919999999999998</v>
      </c>
      <c r="F407" s="4">
        <v>1.327</v>
      </c>
      <c r="G407" s="4">
        <v>0.7359</v>
      </c>
      <c r="I407" s="3">
        <v>43301</v>
      </c>
      <c r="J407" s="6">
        <f t="shared" si="37"/>
        <v>6.6134157863093623E-3</v>
      </c>
      <c r="K407" s="6">
        <f t="shared" si="38"/>
        <v>-9.4247354850182097E-3</v>
      </c>
      <c r="L407" s="6">
        <f t="shared" si="39"/>
        <v>9.2208390963577358E-3</v>
      </c>
      <c r="M407" s="6">
        <f t="shared" si="40"/>
        <v>-6.6052842273818246E-3</v>
      </c>
      <c r="N407" s="6">
        <f t="shared" si="41"/>
        <v>-9.042954031650341E-3</v>
      </c>
      <c r="O407" s="6">
        <f t="shared" si="42"/>
        <v>8.6968338089414843E-3</v>
      </c>
    </row>
    <row r="408" spans="1:15" x14ac:dyDescent="0.25">
      <c r="A408" s="3">
        <v>43301</v>
      </c>
      <c r="B408" s="4">
        <v>1.1719999999999999</v>
      </c>
      <c r="C408" s="5">
        <v>111.41</v>
      </c>
      <c r="D408" s="4">
        <v>1.3133999999999999</v>
      </c>
      <c r="E408" s="4">
        <v>0.99260000000000004</v>
      </c>
      <c r="F408" s="4">
        <v>1.3149999999999999</v>
      </c>
      <c r="G408" s="4">
        <v>0.74229999999999996</v>
      </c>
      <c r="I408" s="3">
        <v>43304</v>
      </c>
      <c r="J408" s="6">
        <f t="shared" si="37"/>
        <v>-2.3890784982933955E-3</v>
      </c>
      <c r="K408" s="6">
        <f t="shared" si="38"/>
        <v>-6.2830984651285338E-4</v>
      </c>
      <c r="L408" s="6">
        <f t="shared" si="39"/>
        <v>-2.4364245469772339E-3</v>
      </c>
      <c r="M408" s="6">
        <f t="shared" si="40"/>
        <v>-1.0074551682448529E-4</v>
      </c>
      <c r="N408" s="6">
        <f t="shared" si="41"/>
        <v>1.7490494296577008E-3</v>
      </c>
      <c r="O408" s="6">
        <f t="shared" si="42"/>
        <v>-5.6580897211370162E-3</v>
      </c>
    </row>
    <row r="409" spans="1:15" x14ac:dyDescent="0.25">
      <c r="A409" s="3">
        <v>43304</v>
      </c>
      <c r="B409" s="4">
        <v>1.1692</v>
      </c>
      <c r="C409" s="5">
        <v>111.34</v>
      </c>
      <c r="D409" s="4">
        <v>1.3102</v>
      </c>
      <c r="E409" s="4">
        <v>0.99250000000000005</v>
      </c>
      <c r="F409" s="4">
        <v>1.3172999999999999</v>
      </c>
      <c r="G409" s="4">
        <v>0.73809999999999998</v>
      </c>
      <c r="I409" s="3">
        <v>43305</v>
      </c>
      <c r="J409" s="6">
        <f t="shared" si="37"/>
        <v>-5.1317139924733635E-4</v>
      </c>
      <c r="K409" s="6">
        <f t="shared" si="38"/>
        <v>-1.2574097359440151E-3</v>
      </c>
      <c r="L409" s="6">
        <f t="shared" si="39"/>
        <v>3.2819416882918784E-3</v>
      </c>
      <c r="M409" s="6">
        <f t="shared" si="40"/>
        <v>1.1083123425692509E-3</v>
      </c>
      <c r="N409" s="6">
        <f t="shared" si="41"/>
        <v>-1.4423441888712363E-3</v>
      </c>
      <c r="O409" s="6">
        <f t="shared" si="42"/>
        <v>5.4193198753555993E-3</v>
      </c>
    </row>
    <row r="410" spans="1:15" x14ac:dyDescent="0.25">
      <c r="A410" s="3">
        <v>43305</v>
      </c>
      <c r="B410" s="4">
        <v>1.1686000000000001</v>
      </c>
      <c r="C410" s="5">
        <v>111.2</v>
      </c>
      <c r="D410" s="4">
        <v>1.3145</v>
      </c>
      <c r="E410" s="4">
        <v>0.99360000000000004</v>
      </c>
      <c r="F410" s="4">
        <v>1.3153999999999999</v>
      </c>
      <c r="G410" s="4">
        <v>0.74209999999999998</v>
      </c>
      <c r="I410" s="3">
        <v>43306</v>
      </c>
      <c r="J410" s="6">
        <f t="shared" si="37"/>
        <v>3.594044155399656E-3</v>
      </c>
      <c r="K410" s="6">
        <f t="shared" si="38"/>
        <v>-2.0683453237410054E-3</v>
      </c>
      <c r="L410" s="6">
        <f t="shared" si="39"/>
        <v>3.3472803347280866E-3</v>
      </c>
      <c r="M410" s="6">
        <f t="shared" si="40"/>
        <v>-1.710950080515361E-3</v>
      </c>
      <c r="N410" s="6">
        <f t="shared" si="41"/>
        <v>-8.2104302873650115E-3</v>
      </c>
      <c r="O410" s="6">
        <f t="shared" si="42"/>
        <v>4.5815927772538956E-3</v>
      </c>
    </row>
    <row r="411" spans="1:15" x14ac:dyDescent="0.25">
      <c r="A411" s="3">
        <v>43306</v>
      </c>
      <c r="B411" s="4">
        <v>1.1728000000000001</v>
      </c>
      <c r="C411" s="5">
        <v>110.97</v>
      </c>
      <c r="D411" s="4">
        <v>1.3189</v>
      </c>
      <c r="E411" s="4">
        <v>0.9919</v>
      </c>
      <c r="F411" s="4">
        <v>1.3046</v>
      </c>
      <c r="G411" s="4">
        <v>0.74550000000000005</v>
      </c>
      <c r="I411" s="3">
        <v>43307</v>
      </c>
      <c r="J411" s="6">
        <f t="shared" si="37"/>
        <v>-7.2476125511597989E-3</v>
      </c>
      <c r="K411" s="6">
        <f t="shared" si="38"/>
        <v>2.2528611336396498E-3</v>
      </c>
      <c r="L411" s="6">
        <f t="shared" si="39"/>
        <v>-6.0656607779210336E-3</v>
      </c>
      <c r="M411" s="6">
        <f t="shared" si="40"/>
        <v>2.3187821352959048E-3</v>
      </c>
      <c r="N411" s="6">
        <f t="shared" si="41"/>
        <v>2.1462517246664259E-3</v>
      </c>
      <c r="O411" s="6">
        <f t="shared" si="42"/>
        <v>-1.0328638497652642E-2</v>
      </c>
    </row>
    <row r="412" spans="1:15" x14ac:dyDescent="0.25">
      <c r="A412" s="3">
        <v>43307</v>
      </c>
      <c r="B412" s="4">
        <v>1.1642999999999999</v>
      </c>
      <c r="C412" s="5">
        <v>111.22</v>
      </c>
      <c r="D412" s="4">
        <v>1.3109</v>
      </c>
      <c r="E412" s="4">
        <v>0.99419999999999997</v>
      </c>
      <c r="F412" s="4">
        <v>1.3073999999999999</v>
      </c>
      <c r="G412" s="4">
        <v>0.73780000000000001</v>
      </c>
      <c r="I412" s="3">
        <v>43308</v>
      </c>
      <c r="J412" s="6">
        <f t="shared" si="37"/>
        <v>1.288327750579743E-3</v>
      </c>
      <c r="K412" s="6">
        <f t="shared" si="38"/>
        <v>-1.5285020679733918E-3</v>
      </c>
      <c r="L412" s="6">
        <f t="shared" si="39"/>
        <v>-3.8141734686092388E-4</v>
      </c>
      <c r="M412" s="6">
        <f t="shared" si="40"/>
        <v>3.0175015087507973E-4</v>
      </c>
      <c r="N412" s="6">
        <f t="shared" si="41"/>
        <v>-1.6062413951353216E-3</v>
      </c>
      <c r="O412" s="6">
        <f t="shared" si="42"/>
        <v>3.1173759826510494E-3</v>
      </c>
    </row>
    <row r="413" spans="1:15" x14ac:dyDescent="0.25">
      <c r="A413" s="3">
        <v>43308</v>
      </c>
      <c r="B413" s="4">
        <v>1.1657999999999999</v>
      </c>
      <c r="C413" s="5">
        <v>111.05</v>
      </c>
      <c r="D413" s="4">
        <v>1.3104</v>
      </c>
      <c r="E413" s="4">
        <v>0.99450000000000005</v>
      </c>
      <c r="F413" s="4">
        <v>1.3052999999999999</v>
      </c>
      <c r="G413" s="4">
        <v>0.74009999999999998</v>
      </c>
      <c r="I413" s="3">
        <v>43311</v>
      </c>
      <c r="J413" s="6">
        <f t="shared" si="37"/>
        <v>4.1173443129183251E-3</v>
      </c>
      <c r="K413" s="6">
        <f t="shared" si="38"/>
        <v>1.8009905448002073E-4</v>
      </c>
      <c r="L413" s="6">
        <f t="shared" si="39"/>
        <v>2.2130647130647052E-3</v>
      </c>
      <c r="M413" s="6">
        <f t="shared" si="40"/>
        <v>-6.2342885872298526E-3</v>
      </c>
      <c r="N413" s="6">
        <f t="shared" si="41"/>
        <v>-1.3023825940395861E-3</v>
      </c>
      <c r="O413" s="6">
        <f t="shared" si="42"/>
        <v>8.1070125658699865E-4</v>
      </c>
    </row>
    <row r="414" spans="1:15" x14ac:dyDescent="0.25">
      <c r="A414" s="3">
        <v>43311</v>
      </c>
      <c r="B414" s="4">
        <v>1.1706000000000001</v>
      </c>
      <c r="C414" s="5">
        <v>111.07</v>
      </c>
      <c r="D414" s="4">
        <v>1.3132999999999999</v>
      </c>
      <c r="E414" s="4">
        <v>0.98829999999999996</v>
      </c>
      <c r="F414" s="4">
        <v>1.3036000000000001</v>
      </c>
      <c r="G414" s="4">
        <v>0.74070000000000003</v>
      </c>
      <c r="I414" s="3">
        <v>43312</v>
      </c>
      <c r="J414" s="6">
        <f t="shared" si="37"/>
        <v>-1.2813941568426968E-3</v>
      </c>
      <c r="K414" s="6">
        <f t="shared" si="38"/>
        <v>7.2926982983703148E-3</v>
      </c>
      <c r="L414" s="6">
        <f t="shared" si="39"/>
        <v>-4.5686438742098545E-4</v>
      </c>
      <c r="M414" s="6">
        <f t="shared" si="40"/>
        <v>2.0236770211474742E-3</v>
      </c>
      <c r="N414" s="6">
        <f t="shared" si="41"/>
        <v>-2.2246087756981892E-3</v>
      </c>
      <c r="O414" s="6">
        <f t="shared" si="42"/>
        <v>2.970163358984701E-3</v>
      </c>
    </row>
    <row r="415" spans="1:15" x14ac:dyDescent="0.25">
      <c r="A415" s="3">
        <v>43312</v>
      </c>
      <c r="B415" s="4">
        <v>1.1691</v>
      </c>
      <c r="C415" s="5">
        <v>111.88</v>
      </c>
      <c r="D415" s="4">
        <v>1.3127</v>
      </c>
      <c r="E415" s="4">
        <v>0.99029999999999996</v>
      </c>
      <c r="F415" s="4">
        <v>1.3007</v>
      </c>
      <c r="G415" s="4">
        <v>0.7429</v>
      </c>
      <c r="I415" s="3">
        <v>43313</v>
      </c>
      <c r="J415" s="6">
        <f t="shared" si="37"/>
        <v>-2.6516123513814494E-3</v>
      </c>
      <c r="K415" s="6">
        <f t="shared" si="38"/>
        <v>-1.4301036825169477E-3</v>
      </c>
      <c r="L415" s="6">
        <f t="shared" si="39"/>
        <v>-7.6178867982057419E-5</v>
      </c>
      <c r="M415" s="6">
        <f t="shared" si="40"/>
        <v>1.8176310209028212E-3</v>
      </c>
      <c r="N415" s="6">
        <f t="shared" si="41"/>
        <v>-1.5376335819172748E-4</v>
      </c>
      <c r="O415" s="6">
        <f t="shared" si="42"/>
        <v>-3.3651904697806767E-3</v>
      </c>
    </row>
    <row r="416" spans="1:15" x14ac:dyDescent="0.25">
      <c r="A416" s="3">
        <v>43313</v>
      </c>
      <c r="B416" s="4">
        <v>1.1659999999999999</v>
      </c>
      <c r="C416" s="5">
        <v>111.72</v>
      </c>
      <c r="D416" s="4">
        <v>1.3126</v>
      </c>
      <c r="E416" s="4">
        <v>0.99209999999999998</v>
      </c>
      <c r="F416" s="4">
        <v>1.3005</v>
      </c>
      <c r="G416" s="4">
        <v>0.74039999999999995</v>
      </c>
      <c r="I416" s="3">
        <v>43314</v>
      </c>
      <c r="J416" s="6">
        <f t="shared" si="37"/>
        <v>-6.5180102915950444E-3</v>
      </c>
      <c r="K416" s="6">
        <f t="shared" si="38"/>
        <v>-5.370569280344073E-4</v>
      </c>
      <c r="L416" s="6">
        <f t="shared" si="39"/>
        <v>-8.2279445375589289E-3</v>
      </c>
      <c r="M416" s="6">
        <f t="shared" si="40"/>
        <v>3.023888720895096E-3</v>
      </c>
      <c r="N416" s="6">
        <f t="shared" si="41"/>
        <v>1.3840830449827202E-3</v>
      </c>
      <c r="O416" s="6">
        <f t="shared" si="42"/>
        <v>-5.9427336574824352E-3</v>
      </c>
    </row>
    <row r="417" spans="1:15" x14ac:dyDescent="0.25">
      <c r="A417" s="3">
        <v>43314</v>
      </c>
      <c r="B417" s="4">
        <v>1.1584000000000001</v>
      </c>
      <c r="C417" s="5">
        <v>111.66</v>
      </c>
      <c r="D417" s="4">
        <v>1.3018000000000001</v>
      </c>
      <c r="E417" s="4">
        <v>0.99509999999999998</v>
      </c>
      <c r="F417" s="4">
        <v>1.3023</v>
      </c>
      <c r="G417" s="4">
        <v>0.73599999999999999</v>
      </c>
      <c r="I417" s="3">
        <v>43315</v>
      </c>
      <c r="J417" s="6">
        <f t="shared" si="37"/>
        <v>-1.4675414364641037E-3</v>
      </c>
      <c r="K417" s="6">
        <f t="shared" si="38"/>
        <v>-3.4927458355722418E-3</v>
      </c>
      <c r="L417" s="6">
        <f t="shared" si="39"/>
        <v>-7.6816715317262751E-4</v>
      </c>
      <c r="M417" s="6">
        <f t="shared" si="40"/>
        <v>-8.039393025827124E-4</v>
      </c>
      <c r="N417" s="6">
        <f t="shared" si="41"/>
        <v>-2.5339783460033294E-3</v>
      </c>
      <c r="O417" s="6">
        <f t="shared" si="42"/>
        <v>5.4347826086955653E-3</v>
      </c>
    </row>
    <row r="418" spans="1:15" x14ac:dyDescent="0.25">
      <c r="A418" s="3">
        <v>43315</v>
      </c>
      <c r="B418" s="4">
        <v>1.1567000000000001</v>
      </c>
      <c r="C418" s="5">
        <v>111.27</v>
      </c>
      <c r="D418" s="4">
        <v>1.3008</v>
      </c>
      <c r="E418" s="4">
        <v>0.99429999999999996</v>
      </c>
      <c r="F418" s="4">
        <v>1.2989999999999999</v>
      </c>
      <c r="G418" s="4">
        <v>0.74</v>
      </c>
      <c r="I418" s="3">
        <v>43318</v>
      </c>
      <c r="J418" s="6">
        <f t="shared" si="37"/>
        <v>-1.1238869196853463E-3</v>
      </c>
      <c r="K418" s="6">
        <f t="shared" si="38"/>
        <v>1.2582007728947353E-3</v>
      </c>
      <c r="L418" s="6">
        <f t="shared" si="39"/>
        <v>-4.9969249692496387E-3</v>
      </c>
      <c r="M418" s="6">
        <f t="shared" si="40"/>
        <v>2.3131851553856997E-3</v>
      </c>
      <c r="N418" s="6">
        <f t="shared" si="41"/>
        <v>1.0777521170131088E-3</v>
      </c>
      <c r="O418" s="6">
        <f t="shared" si="42"/>
        <v>-1.7567567567566833E-3</v>
      </c>
    </row>
    <row r="419" spans="1:15" x14ac:dyDescent="0.25">
      <c r="A419" s="3">
        <v>43318</v>
      </c>
      <c r="B419" s="4">
        <v>1.1554</v>
      </c>
      <c r="C419" s="5">
        <v>111.41</v>
      </c>
      <c r="D419" s="4">
        <v>1.2943</v>
      </c>
      <c r="E419" s="4">
        <v>0.99660000000000004</v>
      </c>
      <c r="F419" s="4">
        <v>1.3004</v>
      </c>
      <c r="G419" s="4">
        <v>0.73870000000000002</v>
      </c>
      <c r="I419" s="3">
        <v>43319</v>
      </c>
      <c r="J419" s="6">
        <f t="shared" si="37"/>
        <v>3.8947550631815986E-3</v>
      </c>
      <c r="K419" s="6">
        <f t="shared" si="38"/>
        <v>-1.7951709900365653E-4</v>
      </c>
      <c r="L419" s="6">
        <f t="shared" si="39"/>
        <v>-3.0904736150816348E-4</v>
      </c>
      <c r="M419" s="6">
        <f t="shared" si="40"/>
        <v>-1.2040939193257438E-3</v>
      </c>
      <c r="N419" s="6">
        <f t="shared" si="41"/>
        <v>3.7680713626575546E-3</v>
      </c>
      <c r="O419" s="6">
        <f t="shared" si="42"/>
        <v>4.6026803844592123E-3</v>
      </c>
    </row>
    <row r="420" spans="1:15" x14ac:dyDescent="0.25">
      <c r="A420" s="3">
        <v>43319</v>
      </c>
      <c r="B420" s="4">
        <v>1.1598999999999999</v>
      </c>
      <c r="C420" s="5">
        <v>111.39</v>
      </c>
      <c r="D420" s="4">
        <v>1.2939000000000001</v>
      </c>
      <c r="E420" s="4">
        <v>0.99539999999999995</v>
      </c>
      <c r="F420" s="4">
        <v>1.3052999999999999</v>
      </c>
      <c r="G420" s="4">
        <v>0.74209999999999998</v>
      </c>
      <c r="I420" s="3">
        <v>43320</v>
      </c>
      <c r="J420" s="6">
        <f t="shared" si="37"/>
        <v>1.0345719458575431E-3</v>
      </c>
      <c r="K420" s="6">
        <f t="shared" si="38"/>
        <v>-3.6807612891641694E-3</v>
      </c>
      <c r="L420" s="6">
        <f t="shared" si="39"/>
        <v>-4.4825720689388726E-3</v>
      </c>
      <c r="M420" s="6">
        <f t="shared" si="40"/>
        <v>-2.1097046413501852E-3</v>
      </c>
      <c r="N420" s="6">
        <f t="shared" si="41"/>
        <v>-2.2983222247758839E-3</v>
      </c>
      <c r="O420" s="6">
        <f t="shared" si="42"/>
        <v>1.4822800161702343E-3</v>
      </c>
    </row>
    <row r="421" spans="1:15" x14ac:dyDescent="0.25">
      <c r="A421" s="3">
        <v>43320</v>
      </c>
      <c r="B421" s="4">
        <v>1.1611</v>
      </c>
      <c r="C421" s="5">
        <v>110.98</v>
      </c>
      <c r="D421" s="4">
        <v>1.2881</v>
      </c>
      <c r="E421" s="4">
        <v>0.99329999999999996</v>
      </c>
      <c r="F421" s="4">
        <v>1.3023</v>
      </c>
      <c r="G421" s="4">
        <v>0.74319999999999997</v>
      </c>
      <c r="I421" s="3">
        <v>43321</v>
      </c>
      <c r="J421" s="6">
        <f t="shared" si="37"/>
        <v>-7.2345189906123375E-3</v>
      </c>
      <c r="K421" s="6">
        <f t="shared" si="38"/>
        <v>9.0106325464045511E-4</v>
      </c>
      <c r="L421" s="6">
        <f t="shared" si="39"/>
        <v>-4.4251222731154227E-3</v>
      </c>
      <c r="M421" s="6">
        <f t="shared" si="40"/>
        <v>2.0134903855839603E-4</v>
      </c>
      <c r="N421" s="6">
        <f t="shared" si="41"/>
        <v>2.0732550103661485E-3</v>
      </c>
      <c r="O421" s="6">
        <f t="shared" si="42"/>
        <v>-8.0731969860065034E-3</v>
      </c>
    </row>
    <row r="422" spans="1:15" x14ac:dyDescent="0.25">
      <c r="A422" s="3">
        <v>43321</v>
      </c>
      <c r="B422" s="4">
        <v>1.1527000000000001</v>
      </c>
      <c r="C422" s="5">
        <v>111.08</v>
      </c>
      <c r="D422" s="4">
        <v>1.2824</v>
      </c>
      <c r="E422" s="4">
        <v>0.99350000000000005</v>
      </c>
      <c r="F422" s="4">
        <v>1.3049999999999999</v>
      </c>
      <c r="G422" s="4">
        <v>0.73719999999999997</v>
      </c>
      <c r="I422" s="3">
        <v>43322</v>
      </c>
      <c r="J422" s="6">
        <f t="shared" si="37"/>
        <v>-1.0063329574043545E-2</v>
      </c>
      <c r="K422" s="6">
        <f t="shared" si="38"/>
        <v>-1.2603528988116564E-3</v>
      </c>
      <c r="L422" s="6">
        <f t="shared" si="39"/>
        <v>-4.2888334373051284E-3</v>
      </c>
      <c r="M422" s="6">
        <f t="shared" si="40"/>
        <v>1.9124308002012036E-3</v>
      </c>
      <c r="N422" s="6">
        <f t="shared" si="41"/>
        <v>7.2796934865901886E-3</v>
      </c>
      <c r="O422" s="6">
        <f t="shared" si="42"/>
        <v>-9.4953879544221742E-3</v>
      </c>
    </row>
    <row r="423" spans="1:15" x14ac:dyDescent="0.25">
      <c r="A423" s="3">
        <v>43322</v>
      </c>
      <c r="B423" s="4">
        <v>1.1411</v>
      </c>
      <c r="C423" s="5">
        <v>110.94</v>
      </c>
      <c r="D423" s="4">
        <v>1.2768999999999999</v>
      </c>
      <c r="E423" s="4">
        <v>0.99539999999999995</v>
      </c>
      <c r="F423" s="4">
        <v>1.3145</v>
      </c>
      <c r="G423" s="4">
        <v>0.73019999999999996</v>
      </c>
      <c r="I423" s="3">
        <v>43325</v>
      </c>
      <c r="J423" s="6">
        <f t="shared" si="37"/>
        <v>-1.7526947682056093E-4</v>
      </c>
      <c r="K423" s="6">
        <f t="shared" si="38"/>
        <v>-1.8929150892373903E-3</v>
      </c>
      <c r="L423" s="6">
        <f t="shared" si="39"/>
        <v>-7.8314668337409188E-5</v>
      </c>
      <c r="M423" s="6">
        <f t="shared" si="40"/>
        <v>-2.0092425155716631E-3</v>
      </c>
      <c r="N423" s="6">
        <f t="shared" si="41"/>
        <v>-8.3682008368213268E-4</v>
      </c>
      <c r="O423" s="6">
        <f t="shared" si="42"/>
        <v>-4.5193097781429659E-3</v>
      </c>
    </row>
    <row r="424" spans="1:15" x14ac:dyDescent="0.25">
      <c r="A424" s="3">
        <v>43325</v>
      </c>
      <c r="B424" s="4">
        <v>1.1409</v>
      </c>
      <c r="C424" s="5">
        <v>110.73</v>
      </c>
      <c r="D424" s="4">
        <v>1.2767999999999999</v>
      </c>
      <c r="E424" s="4">
        <v>0.99339999999999995</v>
      </c>
      <c r="F424" s="4">
        <v>1.3133999999999999</v>
      </c>
      <c r="G424" s="4">
        <v>0.72689999999999999</v>
      </c>
      <c r="I424" s="3">
        <v>43326</v>
      </c>
      <c r="J424" s="6">
        <f t="shared" si="37"/>
        <v>-5.6972565518449425E-3</v>
      </c>
      <c r="K424" s="6">
        <f t="shared" si="38"/>
        <v>3.883319786868844E-3</v>
      </c>
      <c r="L424" s="6">
        <f t="shared" si="39"/>
        <v>-3.3677944862154918E-3</v>
      </c>
      <c r="M424" s="6">
        <f t="shared" si="40"/>
        <v>8.0531507952485981E-4</v>
      </c>
      <c r="N424" s="6">
        <f t="shared" si="41"/>
        <v>-5.9387848332570492E-3</v>
      </c>
      <c r="O424" s="6">
        <f t="shared" si="42"/>
        <v>-3.3016921172099867E-3</v>
      </c>
    </row>
    <row r="425" spans="1:15" x14ac:dyDescent="0.25">
      <c r="A425" s="3">
        <v>43326</v>
      </c>
      <c r="B425" s="4">
        <v>1.1344000000000001</v>
      </c>
      <c r="C425" s="5">
        <v>111.16</v>
      </c>
      <c r="D425" s="4">
        <v>1.2725</v>
      </c>
      <c r="E425" s="4">
        <v>0.99419999999999997</v>
      </c>
      <c r="F425" s="4">
        <v>1.3056000000000001</v>
      </c>
      <c r="G425" s="4">
        <v>0.72450000000000003</v>
      </c>
      <c r="I425" s="3">
        <v>43327</v>
      </c>
      <c r="J425" s="6">
        <f t="shared" si="37"/>
        <v>8.815232722136912E-5</v>
      </c>
      <c r="K425" s="6">
        <f t="shared" si="38"/>
        <v>-3.6883771140697741E-3</v>
      </c>
      <c r="L425" s="6">
        <f t="shared" si="39"/>
        <v>-2.1218074656188524E-3</v>
      </c>
      <c r="M425" s="6">
        <f t="shared" si="40"/>
        <v>-6.0350030175004843E-4</v>
      </c>
      <c r="N425" s="6">
        <f t="shared" si="41"/>
        <v>6.587009803921573E-3</v>
      </c>
      <c r="O425" s="6">
        <f t="shared" si="42"/>
        <v>-8.281573498964967E-4</v>
      </c>
    </row>
    <row r="426" spans="1:15" x14ac:dyDescent="0.25">
      <c r="A426" s="3">
        <v>43327</v>
      </c>
      <c r="B426" s="4">
        <v>1.1345000000000001</v>
      </c>
      <c r="C426" s="5">
        <v>110.75</v>
      </c>
      <c r="D426" s="4">
        <v>1.2698</v>
      </c>
      <c r="E426" s="4">
        <v>0.99360000000000004</v>
      </c>
      <c r="F426" s="4">
        <v>1.3142</v>
      </c>
      <c r="G426" s="4">
        <v>0.72389999999999999</v>
      </c>
      <c r="I426" s="3">
        <v>43328</v>
      </c>
      <c r="J426" s="6">
        <f t="shared" si="37"/>
        <v>2.8206258263550055E-3</v>
      </c>
      <c r="K426" s="6">
        <f t="shared" si="38"/>
        <v>1.2641083521445218E-3</v>
      </c>
      <c r="L426" s="6">
        <f t="shared" si="39"/>
        <v>1.6538037486217849E-3</v>
      </c>
      <c r="M426" s="6">
        <f t="shared" si="40"/>
        <v>3.2206119162641045E-3</v>
      </c>
      <c r="N426" s="6">
        <f t="shared" si="41"/>
        <v>8.3701110942002721E-4</v>
      </c>
      <c r="O426" s="6">
        <f t="shared" si="42"/>
        <v>3.0390937974857923E-3</v>
      </c>
    </row>
    <row r="427" spans="1:15" x14ac:dyDescent="0.25">
      <c r="A427" s="3">
        <v>43328</v>
      </c>
      <c r="B427" s="4">
        <v>1.1376999999999999</v>
      </c>
      <c r="C427" s="5">
        <v>110.89</v>
      </c>
      <c r="D427" s="4">
        <v>1.2719</v>
      </c>
      <c r="E427" s="4">
        <v>0.99680000000000002</v>
      </c>
      <c r="F427" s="4">
        <v>1.3152999999999999</v>
      </c>
      <c r="G427" s="4">
        <v>0.72609999999999997</v>
      </c>
      <c r="I427" s="3">
        <v>43329</v>
      </c>
      <c r="J427" s="6">
        <f t="shared" si="37"/>
        <v>5.4495912806540314E-3</v>
      </c>
      <c r="K427" s="6">
        <f t="shared" si="38"/>
        <v>-3.5169988276670949E-3</v>
      </c>
      <c r="L427" s="6">
        <f t="shared" si="39"/>
        <v>2.5945435961944874E-3</v>
      </c>
      <c r="M427" s="6">
        <f t="shared" si="40"/>
        <v>-9.0288924558590278E-4</v>
      </c>
      <c r="N427" s="6">
        <f t="shared" si="41"/>
        <v>-7.0706302744619753E-3</v>
      </c>
      <c r="O427" s="6">
        <f t="shared" si="42"/>
        <v>7.023825919294957E-3</v>
      </c>
    </row>
    <row r="428" spans="1:15" x14ac:dyDescent="0.25">
      <c r="A428" s="3">
        <v>43329</v>
      </c>
      <c r="B428" s="4">
        <v>1.1438999999999999</v>
      </c>
      <c r="C428" s="5">
        <v>110.5</v>
      </c>
      <c r="D428" s="4">
        <v>1.2751999999999999</v>
      </c>
      <c r="E428" s="4">
        <v>0.99590000000000001</v>
      </c>
      <c r="F428" s="4">
        <v>1.306</v>
      </c>
      <c r="G428" s="4">
        <v>0.73119999999999996</v>
      </c>
      <c r="I428" s="3">
        <v>43332</v>
      </c>
      <c r="J428" s="6">
        <f t="shared" si="37"/>
        <v>3.671649619721995E-3</v>
      </c>
      <c r="K428" s="6">
        <f t="shared" si="38"/>
        <v>-3.8914027149321573E-3</v>
      </c>
      <c r="L428" s="6">
        <f t="shared" si="39"/>
        <v>3.6072772898370076E-3</v>
      </c>
      <c r="M428" s="6">
        <f t="shared" si="40"/>
        <v>-4.4181142685008057E-3</v>
      </c>
      <c r="N428" s="6">
        <f t="shared" si="41"/>
        <v>-9.9540581929558059E-4</v>
      </c>
      <c r="O428" s="6">
        <f t="shared" si="42"/>
        <v>3.8293216630196358E-3</v>
      </c>
    </row>
    <row r="429" spans="1:15" x14ac:dyDescent="0.25">
      <c r="A429" s="3">
        <v>43332</v>
      </c>
      <c r="B429" s="4">
        <v>1.1480999999999999</v>
      </c>
      <c r="C429" s="5">
        <v>110.07</v>
      </c>
      <c r="D429" s="4">
        <v>1.2798</v>
      </c>
      <c r="E429" s="4">
        <v>0.99150000000000005</v>
      </c>
      <c r="F429" s="4">
        <v>1.3047</v>
      </c>
      <c r="G429" s="4">
        <v>0.73399999999999999</v>
      </c>
      <c r="I429" s="3">
        <v>43333</v>
      </c>
      <c r="J429" s="6">
        <f t="shared" si="37"/>
        <v>7.8390384112883016E-3</v>
      </c>
      <c r="K429" s="6">
        <f t="shared" si="38"/>
        <v>2.1804306350505787E-3</v>
      </c>
      <c r="L429" s="6">
        <f t="shared" si="39"/>
        <v>8.0481325207062415E-3</v>
      </c>
      <c r="M429" s="6">
        <f t="shared" si="40"/>
        <v>-6.2531517902169043E-3</v>
      </c>
      <c r="N429" s="6">
        <f t="shared" si="41"/>
        <v>-8.4310569479562059E-4</v>
      </c>
      <c r="O429" s="6">
        <f t="shared" si="42"/>
        <v>4.2234332425068466E-3</v>
      </c>
    </row>
    <row r="430" spans="1:15" x14ac:dyDescent="0.25">
      <c r="A430" s="3">
        <v>43333</v>
      </c>
      <c r="B430" s="4">
        <v>1.1571</v>
      </c>
      <c r="C430" s="5">
        <v>110.31</v>
      </c>
      <c r="D430" s="4">
        <v>1.2901</v>
      </c>
      <c r="E430" s="4">
        <v>0.98529999999999995</v>
      </c>
      <c r="F430" s="4">
        <v>1.3036000000000001</v>
      </c>
      <c r="G430" s="4">
        <v>0.73709999999999998</v>
      </c>
      <c r="I430" s="3">
        <v>43334</v>
      </c>
      <c r="J430" s="6">
        <f t="shared" si="37"/>
        <v>2.2469968023506315E-3</v>
      </c>
      <c r="K430" s="6">
        <f t="shared" si="38"/>
        <v>2.2663403136615745E-3</v>
      </c>
      <c r="L430" s="6">
        <f t="shared" si="39"/>
        <v>7.7513371056503466E-4</v>
      </c>
      <c r="M430" s="6">
        <f t="shared" si="40"/>
        <v>-2.3343144220033807E-3</v>
      </c>
      <c r="N430" s="6">
        <f t="shared" si="41"/>
        <v>-2.9917152500766875E-3</v>
      </c>
      <c r="O430" s="6">
        <f t="shared" si="42"/>
        <v>-3.2560032560031704E-3</v>
      </c>
    </row>
    <row r="431" spans="1:15" x14ac:dyDescent="0.25">
      <c r="A431" s="3">
        <v>43334</v>
      </c>
      <c r="B431" s="4">
        <v>1.1597</v>
      </c>
      <c r="C431" s="5">
        <v>110.56</v>
      </c>
      <c r="D431" s="4">
        <v>1.2910999999999999</v>
      </c>
      <c r="E431" s="4">
        <v>0.98299999999999998</v>
      </c>
      <c r="F431" s="4">
        <v>1.2997000000000001</v>
      </c>
      <c r="G431" s="4">
        <v>0.73470000000000002</v>
      </c>
      <c r="I431" s="3">
        <v>43335</v>
      </c>
      <c r="J431" s="6">
        <f t="shared" si="37"/>
        <v>-5.0012934379580765E-3</v>
      </c>
      <c r="K431" s="6">
        <f t="shared" si="38"/>
        <v>6.6931982633864351E-3</v>
      </c>
      <c r="L431" s="6">
        <f t="shared" si="39"/>
        <v>-7.6678801022384002E-3</v>
      </c>
      <c r="M431" s="6">
        <f t="shared" si="40"/>
        <v>3.2553407934892142E-3</v>
      </c>
      <c r="N431" s="6">
        <f t="shared" si="41"/>
        <v>6.5399707624835823E-3</v>
      </c>
      <c r="O431" s="6">
        <f t="shared" si="42"/>
        <v>-1.3747107662991698E-2</v>
      </c>
    </row>
    <row r="432" spans="1:15" x14ac:dyDescent="0.25">
      <c r="A432" s="3">
        <v>43335</v>
      </c>
      <c r="B432" s="4">
        <v>1.1538999999999999</v>
      </c>
      <c r="C432" s="5">
        <v>111.3</v>
      </c>
      <c r="D432" s="4">
        <v>1.2811999999999999</v>
      </c>
      <c r="E432" s="4">
        <v>0.98619999999999997</v>
      </c>
      <c r="F432" s="4">
        <v>1.3082</v>
      </c>
      <c r="G432" s="4">
        <v>0.72460000000000002</v>
      </c>
      <c r="I432" s="3">
        <v>43336</v>
      </c>
      <c r="J432" s="6">
        <f t="shared" si="37"/>
        <v>7.2796602825202505E-3</v>
      </c>
      <c r="K432" s="6">
        <f t="shared" si="38"/>
        <v>-6.2893081760995173E-4</v>
      </c>
      <c r="L432" s="6">
        <f t="shared" si="39"/>
        <v>2.5757102716204017E-3</v>
      </c>
      <c r="M432" s="6">
        <f t="shared" si="40"/>
        <v>-2.9405800040559482E-3</v>
      </c>
      <c r="N432" s="6">
        <f t="shared" si="41"/>
        <v>-4.0513682923101202E-3</v>
      </c>
      <c r="O432" s="6">
        <f t="shared" si="42"/>
        <v>1.0902566933480573E-2</v>
      </c>
    </row>
    <row r="433" spans="1:15" x14ac:dyDescent="0.25">
      <c r="A433" s="3">
        <v>43336</v>
      </c>
      <c r="B433" s="4">
        <v>1.1623000000000001</v>
      </c>
      <c r="C433" s="5">
        <v>111.23</v>
      </c>
      <c r="D433" s="4">
        <v>1.2845</v>
      </c>
      <c r="E433" s="4">
        <v>0.98329999999999995</v>
      </c>
      <c r="F433" s="4">
        <v>1.3028999999999999</v>
      </c>
      <c r="G433" s="4">
        <v>0.73250000000000004</v>
      </c>
      <c r="I433" s="3">
        <v>43339</v>
      </c>
      <c r="J433" s="6">
        <f t="shared" si="37"/>
        <v>4.731996902692881E-3</v>
      </c>
      <c r="K433" s="6">
        <f t="shared" si="38"/>
        <v>-1.3485570439629724E-3</v>
      </c>
      <c r="L433" s="6">
        <f t="shared" si="39"/>
        <v>3.7368625924483201E-3</v>
      </c>
      <c r="M433" s="6">
        <f t="shared" si="40"/>
        <v>-3.559442692972592E-3</v>
      </c>
      <c r="N433" s="6">
        <f t="shared" si="41"/>
        <v>-4.9121191188885582E-3</v>
      </c>
      <c r="O433" s="6">
        <f t="shared" si="42"/>
        <v>3.6860068259385592E-3</v>
      </c>
    </row>
    <row r="434" spans="1:15" x14ac:dyDescent="0.25">
      <c r="A434" s="3">
        <v>43339</v>
      </c>
      <c r="B434" s="4">
        <v>1.1677999999999999</v>
      </c>
      <c r="C434" s="5">
        <v>111.08</v>
      </c>
      <c r="D434" s="4">
        <v>1.2892999999999999</v>
      </c>
      <c r="E434" s="4">
        <v>0.9798</v>
      </c>
      <c r="F434" s="4">
        <v>1.2965</v>
      </c>
      <c r="G434" s="4">
        <v>0.73519999999999996</v>
      </c>
      <c r="I434" s="3">
        <v>43340</v>
      </c>
      <c r="J434" s="6">
        <f t="shared" si="37"/>
        <v>1.4557287206713454E-3</v>
      </c>
      <c r="K434" s="6">
        <f t="shared" si="38"/>
        <v>9.902772776377855E-4</v>
      </c>
      <c r="L434" s="6">
        <f t="shared" si="39"/>
        <v>-1.2409834794072649E-3</v>
      </c>
      <c r="M434" s="6">
        <f t="shared" si="40"/>
        <v>-3.4700959379464491E-3</v>
      </c>
      <c r="N434" s="6">
        <f t="shared" si="41"/>
        <v>-2.6224450443502745E-3</v>
      </c>
      <c r="O434" s="6">
        <f t="shared" si="42"/>
        <v>-1.9042437431990855E-3</v>
      </c>
    </row>
    <row r="435" spans="1:15" x14ac:dyDescent="0.25">
      <c r="A435" s="3">
        <v>43340</v>
      </c>
      <c r="B435" s="4">
        <v>1.1695</v>
      </c>
      <c r="C435" s="5">
        <v>111.19</v>
      </c>
      <c r="D435" s="4">
        <v>1.2877000000000001</v>
      </c>
      <c r="E435" s="4">
        <v>0.97640000000000005</v>
      </c>
      <c r="F435" s="4">
        <v>1.2930999999999999</v>
      </c>
      <c r="G435" s="4">
        <v>0.73380000000000001</v>
      </c>
      <c r="I435" s="3">
        <v>43341</v>
      </c>
      <c r="J435" s="6">
        <f t="shared" si="37"/>
        <v>1.1115861479265021E-3</v>
      </c>
      <c r="K435" s="6">
        <f t="shared" si="38"/>
        <v>4.3169349761669196E-3</v>
      </c>
      <c r="L435" s="6">
        <f t="shared" si="39"/>
        <v>1.1648675933835451E-2</v>
      </c>
      <c r="M435" s="6">
        <f t="shared" si="40"/>
        <v>-5.9401884473576638E-3</v>
      </c>
      <c r="N435" s="6">
        <f t="shared" si="41"/>
        <v>-2.0880055680148057E-3</v>
      </c>
      <c r="O435" s="6">
        <f t="shared" si="42"/>
        <v>-3.8157536113382351E-3</v>
      </c>
    </row>
    <row r="436" spans="1:15" x14ac:dyDescent="0.25">
      <c r="A436" s="3">
        <v>43341</v>
      </c>
      <c r="B436" s="4">
        <v>1.1708000000000001</v>
      </c>
      <c r="C436" s="5">
        <v>111.67</v>
      </c>
      <c r="D436" s="4">
        <v>1.3027</v>
      </c>
      <c r="E436" s="4">
        <v>0.97060000000000002</v>
      </c>
      <c r="F436" s="4">
        <v>1.2904</v>
      </c>
      <c r="G436" s="4">
        <v>0.73099999999999998</v>
      </c>
      <c r="I436" s="3">
        <v>43342</v>
      </c>
      <c r="J436" s="6">
        <f t="shared" si="37"/>
        <v>-3.1602323197813531E-3</v>
      </c>
      <c r="K436" s="6">
        <f t="shared" si="38"/>
        <v>-6.1789200322378557E-3</v>
      </c>
      <c r="L436" s="6">
        <f t="shared" si="39"/>
        <v>-1.3049819605435165E-3</v>
      </c>
      <c r="M436" s="6">
        <f t="shared" si="40"/>
        <v>-1.5454358128993428E-3</v>
      </c>
      <c r="N436" s="6">
        <f t="shared" si="41"/>
        <v>5.9671419714817375E-3</v>
      </c>
      <c r="O436" s="6">
        <f t="shared" si="42"/>
        <v>-6.4295485636115535E-3</v>
      </c>
    </row>
    <row r="437" spans="1:15" x14ac:dyDescent="0.25">
      <c r="A437" s="3">
        <v>43342</v>
      </c>
      <c r="B437" s="4">
        <v>1.1671</v>
      </c>
      <c r="C437" s="5">
        <v>110.98</v>
      </c>
      <c r="D437" s="4">
        <v>1.3009999999999999</v>
      </c>
      <c r="E437" s="4">
        <v>0.96909999999999996</v>
      </c>
      <c r="F437" s="4">
        <v>1.2981</v>
      </c>
      <c r="G437" s="4">
        <v>0.72629999999999995</v>
      </c>
      <c r="I437" s="3">
        <v>43343</v>
      </c>
      <c r="J437" s="6">
        <f t="shared" si="37"/>
        <v>-5.9977722560192737E-3</v>
      </c>
      <c r="K437" s="6">
        <f t="shared" si="38"/>
        <v>5.4063795278436189E-4</v>
      </c>
      <c r="L437" s="6">
        <f t="shared" si="39"/>
        <v>-3.6126056879323132E-3</v>
      </c>
      <c r="M437" s="6">
        <f t="shared" si="40"/>
        <v>-3.0956557630790194E-4</v>
      </c>
      <c r="N437" s="6">
        <f t="shared" si="41"/>
        <v>4.4680687158153987E-3</v>
      </c>
      <c r="O437" s="6">
        <f t="shared" si="42"/>
        <v>-1.0050943136444945E-2</v>
      </c>
    </row>
    <row r="438" spans="1:15" x14ac:dyDescent="0.25">
      <c r="A438" s="3">
        <v>43343</v>
      </c>
      <c r="B438" s="4">
        <v>1.1600999999999999</v>
      </c>
      <c r="C438" s="5">
        <v>111.04</v>
      </c>
      <c r="D438" s="4">
        <v>1.2963</v>
      </c>
      <c r="E438" s="4">
        <v>0.96879999999999999</v>
      </c>
      <c r="F438" s="4">
        <v>1.3039000000000001</v>
      </c>
      <c r="G438" s="4">
        <v>0.71899999999999997</v>
      </c>
      <c r="I438" s="3">
        <v>43346</v>
      </c>
      <c r="J438" s="6">
        <f t="shared" si="37"/>
        <v>1.9825877079564513E-3</v>
      </c>
      <c r="K438" s="6">
        <f t="shared" si="38"/>
        <v>3.6023054755029982E-4</v>
      </c>
      <c r="L438" s="6">
        <f t="shared" si="39"/>
        <v>-7.0199799429144782E-3</v>
      </c>
      <c r="M438" s="6">
        <f t="shared" si="40"/>
        <v>5.1610239471511221E-4</v>
      </c>
      <c r="N438" s="6">
        <f t="shared" si="41"/>
        <v>4.0647288902522227E-3</v>
      </c>
      <c r="O438" s="6">
        <f t="shared" si="42"/>
        <v>2.9207232267036698E-3</v>
      </c>
    </row>
    <row r="439" spans="1:15" x14ac:dyDescent="0.25">
      <c r="A439" s="3">
        <v>43346</v>
      </c>
      <c r="B439" s="4">
        <v>1.1624000000000001</v>
      </c>
      <c r="C439" s="5">
        <v>111.08</v>
      </c>
      <c r="D439" s="4">
        <v>1.2871999999999999</v>
      </c>
      <c r="E439" s="4">
        <v>0.96930000000000005</v>
      </c>
      <c r="F439" s="4">
        <v>1.3091999999999999</v>
      </c>
      <c r="G439" s="4">
        <v>0.72109999999999996</v>
      </c>
      <c r="I439" s="3">
        <v>43347</v>
      </c>
      <c r="J439" s="6">
        <f t="shared" si="37"/>
        <v>-3.613214039917545E-3</v>
      </c>
      <c r="K439" s="6">
        <f t="shared" si="38"/>
        <v>3.3309326611452583E-3</v>
      </c>
      <c r="L439" s="6">
        <f t="shared" si="39"/>
        <v>-1.2430080795523546E-3</v>
      </c>
      <c r="M439" s="6">
        <f t="shared" si="40"/>
        <v>5.3646961724955755E-3</v>
      </c>
      <c r="N439" s="6">
        <f t="shared" si="41"/>
        <v>7.3327222731438546E-3</v>
      </c>
      <c r="O439" s="6">
        <f t="shared" si="42"/>
        <v>-4.7150187213977901E-3</v>
      </c>
    </row>
    <row r="440" spans="1:15" x14ac:dyDescent="0.25">
      <c r="A440" s="3">
        <v>43347</v>
      </c>
      <c r="B440" s="4">
        <v>1.1581999999999999</v>
      </c>
      <c r="C440" s="5">
        <v>111.45</v>
      </c>
      <c r="D440" s="4">
        <v>1.2856000000000001</v>
      </c>
      <c r="E440" s="4">
        <v>0.97450000000000003</v>
      </c>
      <c r="F440" s="4">
        <v>1.3188</v>
      </c>
      <c r="G440" s="4">
        <v>0.7177</v>
      </c>
      <c r="I440" s="3">
        <v>43348</v>
      </c>
      <c r="J440" s="6">
        <f t="shared" si="37"/>
        <v>4.0580210671732342E-3</v>
      </c>
      <c r="K440" s="6">
        <f t="shared" si="38"/>
        <v>7.1781067743370564E-4</v>
      </c>
      <c r="L440" s="6">
        <f t="shared" si="39"/>
        <v>3.7336652146857663E-3</v>
      </c>
      <c r="M440" s="6">
        <f t="shared" si="40"/>
        <v>-2.770651616213482E-3</v>
      </c>
      <c r="N440" s="6">
        <f t="shared" si="41"/>
        <v>-9.8574461631795174E-4</v>
      </c>
      <c r="O440" s="6">
        <f t="shared" si="42"/>
        <v>1.6720078027030461E-3</v>
      </c>
    </row>
    <row r="441" spans="1:15" x14ac:dyDescent="0.25">
      <c r="A441" s="3">
        <v>43348</v>
      </c>
      <c r="B441" s="4">
        <v>1.1629</v>
      </c>
      <c r="C441" s="5">
        <v>111.53</v>
      </c>
      <c r="D441" s="4">
        <v>1.2904</v>
      </c>
      <c r="E441" s="4">
        <v>0.9718</v>
      </c>
      <c r="F441" s="4">
        <v>1.3174999999999999</v>
      </c>
      <c r="G441" s="4">
        <v>0.71889999999999998</v>
      </c>
      <c r="I441" s="3">
        <v>43349</v>
      </c>
      <c r="J441" s="6">
        <f t="shared" si="37"/>
        <v>-6.0194341731889534E-4</v>
      </c>
      <c r="K441" s="6">
        <f t="shared" si="38"/>
        <v>-6.9936339998206698E-3</v>
      </c>
      <c r="L441" s="6">
        <f t="shared" si="39"/>
        <v>2.1698698078114198E-3</v>
      </c>
      <c r="M441" s="6">
        <f t="shared" si="40"/>
        <v>-6.791520889071867E-3</v>
      </c>
      <c r="N441" s="6">
        <f t="shared" si="41"/>
        <v>-2.6565464895634827E-3</v>
      </c>
      <c r="O441" s="6">
        <f t="shared" si="42"/>
        <v>1.6692168590901613E-3</v>
      </c>
    </row>
    <row r="442" spans="1:15" x14ac:dyDescent="0.25">
      <c r="A442" s="3">
        <v>43349</v>
      </c>
      <c r="B442" s="4">
        <v>1.1621999999999999</v>
      </c>
      <c r="C442" s="5">
        <v>110.75</v>
      </c>
      <c r="D442" s="4">
        <v>1.2931999999999999</v>
      </c>
      <c r="E442" s="4">
        <v>0.96519999999999995</v>
      </c>
      <c r="F442" s="4">
        <v>1.3140000000000001</v>
      </c>
      <c r="G442" s="4">
        <v>0.72009999999999996</v>
      </c>
      <c r="I442" s="3">
        <v>43350</v>
      </c>
      <c r="J442" s="6">
        <f t="shared" si="37"/>
        <v>-5.9370160041299913E-3</v>
      </c>
      <c r="K442" s="6">
        <f t="shared" si="38"/>
        <v>2.9796839729119284E-3</v>
      </c>
      <c r="L442" s="6">
        <f t="shared" si="39"/>
        <v>-6.1862047633765016E-4</v>
      </c>
      <c r="M442" s="6">
        <f t="shared" si="40"/>
        <v>4.2478242851222703E-3</v>
      </c>
      <c r="N442" s="6">
        <f t="shared" si="41"/>
        <v>1.2176560121766045E-3</v>
      </c>
      <c r="O442" s="6">
        <f t="shared" si="42"/>
        <v>-1.319261213720313E-2</v>
      </c>
    </row>
    <row r="443" spans="1:15" x14ac:dyDescent="0.25">
      <c r="A443" s="3">
        <v>43350</v>
      </c>
      <c r="B443" s="4">
        <v>1.1553</v>
      </c>
      <c r="C443" s="5">
        <v>111.08</v>
      </c>
      <c r="D443" s="4">
        <v>1.2924</v>
      </c>
      <c r="E443" s="4">
        <v>0.96930000000000005</v>
      </c>
      <c r="F443" s="4">
        <v>1.3156000000000001</v>
      </c>
      <c r="G443" s="4">
        <v>0.71060000000000001</v>
      </c>
      <c r="I443" s="3">
        <v>43353</v>
      </c>
      <c r="J443" s="6">
        <f t="shared" si="37"/>
        <v>3.5488617675063505E-3</v>
      </c>
      <c r="K443" s="6">
        <f t="shared" si="38"/>
        <v>3.6010082823190182E-4</v>
      </c>
      <c r="L443" s="6">
        <f t="shared" si="39"/>
        <v>7.9696688331785115E-3</v>
      </c>
      <c r="M443" s="6">
        <f t="shared" si="40"/>
        <v>5.9836995770141677E-3</v>
      </c>
      <c r="N443" s="6">
        <f t="shared" si="41"/>
        <v>6.0808756460928315E-4</v>
      </c>
      <c r="O443" s="6">
        <f t="shared" si="42"/>
        <v>1.1258091753447719E-3</v>
      </c>
    </row>
    <row r="444" spans="1:15" x14ac:dyDescent="0.25">
      <c r="A444" s="3">
        <v>43353</v>
      </c>
      <c r="B444" s="4">
        <v>1.1594</v>
      </c>
      <c r="C444" s="5">
        <v>111.12</v>
      </c>
      <c r="D444" s="4">
        <v>1.3027</v>
      </c>
      <c r="E444" s="4">
        <v>0.97509999999999997</v>
      </c>
      <c r="F444" s="4">
        <v>1.3164</v>
      </c>
      <c r="G444" s="4">
        <v>0.71140000000000003</v>
      </c>
      <c r="I444" s="3">
        <v>43354</v>
      </c>
      <c r="J444" s="6">
        <f t="shared" si="37"/>
        <v>1.1212696222184793E-3</v>
      </c>
      <c r="K444" s="6">
        <f t="shared" si="38"/>
        <v>4.679625629949502E-3</v>
      </c>
      <c r="L444" s="6">
        <f t="shared" si="39"/>
        <v>6.1410915790283127E-4</v>
      </c>
      <c r="M444" s="6">
        <f t="shared" si="40"/>
        <v>-2.9740539431852842E-3</v>
      </c>
      <c r="N444" s="6">
        <f t="shared" si="41"/>
        <v>-7.3685809784260758E-3</v>
      </c>
      <c r="O444" s="6">
        <f t="shared" si="42"/>
        <v>1.1245431543436268E-3</v>
      </c>
    </row>
    <row r="445" spans="1:15" x14ac:dyDescent="0.25">
      <c r="A445" s="3">
        <v>43354</v>
      </c>
      <c r="B445" s="4">
        <v>1.1607000000000001</v>
      </c>
      <c r="C445" s="5">
        <v>111.64</v>
      </c>
      <c r="D445" s="4">
        <v>1.3035000000000001</v>
      </c>
      <c r="E445" s="4">
        <v>0.97219999999999995</v>
      </c>
      <c r="F445" s="4">
        <v>1.3067</v>
      </c>
      <c r="G445" s="4">
        <v>0.71220000000000006</v>
      </c>
      <c r="I445" s="3">
        <v>43355</v>
      </c>
      <c r="J445" s="6">
        <f t="shared" si="37"/>
        <v>1.6369432239167203E-3</v>
      </c>
      <c r="K445" s="6">
        <f t="shared" si="38"/>
        <v>-3.314224292368384E-3</v>
      </c>
      <c r="L445" s="6">
        <f t="shared" si="39"/>
        <v>9.9731492136534428E-4</v>
      </c>
      <c r="M445" s="6">
        <f t="shared" si="40"/>
        <v>-1.5428924089693208E-3</v>
      </c>
      <c r="N445" s="6">
        <f t="shared" si="41"/>
        <v>-5.3570061988214013E-3</v>
      </c>
      <c r="O445" s="6">
        <f t="shared" si="42"/>
        <v>6.4588598708226197E-3</v>
      </c>
    </row>
    <row r="446" spans="1:15" x14ac:dyDescent="0.25">
      <c r="A446" s="3">
        <v>43355</v>
      </c>
      <c r="B446" s="4">
        <v>1.1626000000000001</v>
      </c>
      <c r="C446" s="5">
        <v>111.27</v>
      </c>
      <c r="D446" s="4">
        <v>1.3048</v>
      </c>
      <c r="E446" s="4">
        <v>0.97070000000000001</v>
      </c>
      <c r="F446" s="4">
        <v>1.2997000000000001</v>
      </c>
      <c r="G446" s="4">
        <v>0.71679999999999999</v>
      </c>
      <c r="I446" s="3">
        <v>43356</v>
      </c>
      <c r="J446" s="6">
        <f t="shared" si="37"/>
        <v>5.504902804059908E-3</v>
      </c>
      <c r="K446" s="6">
        <f t="shared" si="38"/>
        <v>5.8416464455828265E-3</v>
      </c>
      <c r="L446" s="6">
        <f t="shared" si="39"/>
        <v>4.5217657878602324E-3</v>
      </c>
      <c r="M446" s="6">
        <f t="shared" si="40"/>
        <v>-5.3569588956422498E-3</v>
      </c>
      <c r="N446" s="6">
        <f t="shared" si="41"/>
        <v>7.6940832499872158E-5</v>
      </c>
      <c r="O446" s="6">
        <f t="shared" si="42"/>
        <v>3.3482142857141906E-3</v>
      </c>
    </row>
    <row r="447" spans="1:15" x14ac:dyDescent="0.25">
      <c r="A447" s="3">
        <v>43356</v>
      </c>
      <c r="B447" s="4">
        <v>1.169</v>
      </c>
      <c r="C447" s="5">
        <v>111.92</v>
      </c>
      <c r="D447" s="4">
        <v>1.3107</v>
      </c>
      <c r="E447" s="4">
        <v>0.96550000000000002</v>
      </c>
      <c r="F447" s="4">
        <v>1.2998000000000001</v>
      </c>
      <c r="G447" s="4">
        <v>0.71919999999999995</v>
      </c>
      <c r="I447" s="3">
        <v>43357</v>
      </c>
      <c r="J447" s="6">
        <f t="shared" si="37"/>
        <v>-5.1325919589392255E-3</v>
      </c>
      <c r="K447" s="6">
        <f t="shared" si="38"/>
        <v>1.2508934953538997E-3</v>
      </c>
      <c r="L447" s="6">
        <f t="shared" si="39"/>
        <v>-2.9755092698557917E-3</v>
      </c>
      <c r="M447" s="6">
        <f t="shared" si="40"/>
        <v>2.0714655618849775E-3</v>
      </c>
      <c r="N447" s="6">
        <f t="shared" si="41"/>
        <v>2.6927219572241423E-3</v>
      </c>
      <c r="O447" s="6">
        <f t="shared" si="42"/>
        <v>-5.8398220244716414E-3</v>
      </c>
    </row>
    <row r="448" spans="1:15" x14ac:dyDescent="0.25">
      <c r="A448" s="3">
        <v>43357</v>
      </c>
      <c r="B448" s="4">
        <v>1.163</v>
      </c>
      <c r="C448" s="5">
        <v>112.06</v>
      </c>
      <c r="D448" s="4">
        <v>1.3068</v>
      </c>
      <c r="E448" s="4">
        <v>0.96750000000000003</v>
      </c>
      <c r="F448" s="4">
        <v>1.3032999999999999</v>
      </c>
      <c r="G448" s="4">
        <v>0.71499999999999997</v>
      </c>
      <c r="I448" s="3">
        <v>43360</v>
      </c>
      <c r="J448" s="6">
        <f t="shared" si="37"/>
        <v>4.5571797076524589E-3</v>
      </c>
      <c r="K448" s="6">
        <f t="shared" si="38"/>
        <v>-1.9632339817954314E-3</v>
      </c>
      <c r="L448" s="6">
        <f t="shared" si="39"/>
        <v>6.8870523415978102E-3</v>
      </c>
      <c r="M448" s="6">
        <f t="shared" si="40"/>
        <v>-5.0645994832041463E-3</v>
      </c>
      <c r="N448" s="6">
        <f t="shared" si="41"/>
        <v>8.4401135578926478E-4</v>
      </c>
      <c r="O448" s="6">
        <f t="shared" si="42"/>
        <v>4.1958041958041203E-3</v>
      </c>
    </row>
    <row r="449" spans="1:15" x14ac:dyDescent="0.25">
      <c r="A449" s="3">
        <v>43360</v>
      </c>
      <c r="B449" s="4">
        <v>1.1682999999999999</v>
      </c>
      <c r="C449" s="5">
        <v>111.84</v>
      </c>
      <c r="D449" s="4">
        <v>1.3158000000000001</v>
      </c>
      <c r="E449" s="4">
        <v>0.96260000000000001</v>
      </c>
      <c r="F449" s="4">
        <v>1.3044</v>
      </c>
      <c r="G449" s="4">
        <v>0.71799999999999997</v>
      </c>
      <c r="I449" s="3">
        <v>43361</v>
      </c>
      <c r="J449" s="6">
        <f t="shared" si="37"/>
        <v>-1.3695112556705302E-3</v>
      </c>
      <c r="K449" s="6">
        <f t="shared" si="38"/>
        <v>4.6494992846923822E-3</v>
      </c>
      <c r="L449" s="6">
        <f t="shared" si="39"/>
        <v>-6.8399452804390748E-4</v>
      </c>
      <c r="M449" s="6">
        <f t="shared" si="40"/>
        <v>2.0777062123416012E-3</v>
      </c>
      <c r="N449" s="6">
        <f t="shared" si="41"/>
        <v>-5.3664520085862089E-3</v>
      </c>
      <c r="O449" s="6">
        <f t="shared" si="42"/>
        <v>5.292479108635062E-3</v>
      </c>
    </row>
    <row r="450" spans="1:15" x14ac:dyDescent="0.25">
      <c r="A450" s="3">
        <v>43361</v>
      </c>
      <c r="B450" s="4">
        <v>1.1667000000000001</v>
      </c>
      <c r="C450" s="5">
        <v>112.36</v>
      </c>
      <c r="D450" s="4">
        <v>1.3149</v>
      </c>
      <c r="E450" s="4">
        <v>0.96460000000000001</v>
      </c>
      <c r="F450" s="4">
        <v>1.2974000000000001</v>
      </c>
      <c r="G450" s="4">
        <v>0.7218</v>
      </c>
      <c r="I450" s="3">
        <v>43362</v>
      </c>
      <c r="J450" s="6">
        <f t="shared" si="37"/>
        <v>5.1427102082790555E-4</v>
      </c>
      <c r="K450" s="6">
        <f t="shared" si="38"/>
        <v>-7.1199715201142322E-4</v>
      </c>
      <c r="L450" s="6">
        <f t="shared" si="39"/>
        <v>-3.8025705376831809E-4</v>
      </c>
      <c r="M450" s="6">
        <f t="shared" si="40"/>
        <v>2.6954177897573484E-3</v>
      </c>
      <c r="N450" s="6">
        <f t="shared" si="41"/>
        <v>-4.5475566517650945E-3</v>
      </c>
      <c r="O450" s="6">
        <f t="shared" si="42"/>
        <v>6.2344139650871711E-3</v>
      </c>
    </row>
    <row r="451" spans="1:15" x14ac:dyDescent="0.25">
      <c r="A451" s="3">
        <v>43362</v>
      </c>
      <c r="B451" s="4">
        <v>1.1673</v>
      </c>
      <c r="C451" s="5">
        <v>112.28</v>
      </c>
      <c r="D451" s="4">
        <v>1.3144</v>
      </c>
      <c r="E451" s="4">
        <v>0.96719999999999995</v>
      </c>
      <c r="F451" s="4">
        <v>1.2915000000000001</v>
      </c>
      <c r="G451" s="4">
        <v>0.72629999999999995</v>
      </c>
      <c r="I451" s="3">
        <v>43363</v>
      </c>
      <c r="J451" s="6">
        <f t="shared" si="37"/>
        <v>8.909449156172311E-3</v>
      </c>
      <c r="K451" s="6">
        <f t="shared" si="38"/>
        <v>1.9593872461702855E-3</v>
      </c>
      <c r="L451" s="6">
        <f t="shared" si="39"/>
        <v>9.3578819233111066E-3</v>
      </c>
      <c r="M451" s="6">
        <f t="shared" si="40"/>
        <v>-8.5814722911496943E-3</v>
      </c>
      <c r="N451" s="6">
        <f t="shared" si="41"/>
        <v>-9.2915214866440277E-4</v>
      </c>
      <c r="O451" s="6">
        <f t="shared" si="42"/>
        <v>3.5797879664052346E-3</v>
      </c>
    </row>
    <row r="452" spans="1:15" x14ac:dyDescent="0.25">
      <c r="A452" s="3">
        <v>43363</v>
      </c>
      <c r="B452" s="4">
        <v>1.1777</v>
      </c>
      <c r="C452" s="5">
        <v>112.5</v>
      </c>
      <c r="D452" s="4">
        <v>1.3267</v>
      </c>
      <c r="E452" s="4">
        <v>0.95889999999999997</v>
      </c>
      <c r="F452" s="4">
        <v>1.2903</v>
      </c>
      <c r="G452" s="4">
        <v>0.72889999999999999</v>
      </c>
      <c r="I452" s="3">
        <v>43364</v>
      </c>
      <c r="J452" s="6">
        <f t="shared" si="37"/>
        <v>-2.2926042285810189E-3</v>
      </c>
      <c r="K452" s="6">
        <f t="shared" si="38"/>
        <v>7.1111111111110681E-4</v>
      </c>
      <c r="L452" s="6">
        <f t="shared" si="39"/>
        <v>-1.4321248209843929E-2</v>
      </c>
      <c r="M452" s="6">
        <f t="shared" si="40"/>
        <v>-2.0857232245274915E-4</v>
      </c>
      <c r="N452" s="6">
        <f t="shared" si="41"/>
        <v>9.3001627528499498E-4</v>
      </c>
      <c r="O452" s="6">
        <f t="shared" si="42"/>
        <v>0</v>
      </c>
    </row>
    <row r="453" spans="1:15" x14ac:dyDescent="0.25">
      <c r="A453" s="3">
        <v>43364</v>
      </c>
      <c r="B453" s="4">
        <v>1.175</v>
      </c>
      <c r="C453" s="5">
        <v>112.58</v>
      </c>
      <c r="D453" s="4">
        <v>1.3077000000000001</v>
      </c>
      <c r="E453" s="4">
        <v>0.9587</v>
      </c>
      <c r="F453" s="4">
        <v>1.2915000000000001</v>
      </c>
      <c r="G453" s="4">
        <v>0.72889999999999999</v>
      </c>
      <c r="I453" s="3">
        <v>43367</v>
      </c>
      <c r="J453" s="6">
        <f t="shared" ref="J453:J516" si="43">+B454/B453-1</f>
        <v>-1.7021276595741153E-4</v>
      </c>
      <c r="K453" s="6">
        <f t="shared" ref="K453:K516" si="44">+C454/C453-1</f>
        <v>2.042991650381909E-3</v>
      </c>
      <c r="L453" s="6">
        <f t="shared" ref="L453:L516" si="45">+D454/D453-1</f>
        <v>3.364686090081781E-3</v>
      </c>
      <c r="M453" s="6">
        <f t="shared" ref="M453:M516" si="46">+E454/E453-1</f>
        <v>6.3627829352248533E-3</v>
      </c>
      <c r="N453" s="6">
        <f t="shared" ref="N453:N516" si="47">+F454/F453-1</f>
        <v>3.1746031746031633E-3</v>
      </c>
      <c r="O453" s="6">
        <f t="shared" ref="O453:O516" si="48">+G454/G453-1</f>
        <v>-5.0761421319797106E-3</v>
      </c>
    </row>
    <row r="454" spans="1:15" x14ac:dyDescent="0.25">
      <c r="A454" s="3">
        <v>43367</v>
      </c>
      <c r="B454" s="4">
        <v>1.1748000000000001</v>
      </c>
      <c r="C454" s="5">
        <v>112.81</v>
      </c>
      <c r="D454" s="4">
        <v>1.3121</v>
      </c>
      <c r="E454" s="4">
        <v>0.96479999999999999</v>
      </c>
      <c r="F454" s="4">
        <v>1.2956000000000001</v>
      </c>
      <c r="G454" s="4">
        <v>0.72519999999999996</v>
      </c>
      <c r="I454" s="3">
        <v>43368</v>
      </c>
      <c r="J454" s="6">
        <f t="shared" si="43"/>
        <v>2.0429009193054792E-3</v>
      </c>
      <c r="K454" s="6">
        <f t="shared" si="44"/>
        <v>1.4183139792571797E-3</v>
      </c>
      <c r="L454" s="6">
        <f t="shared" si="45"/>
        <v>4.7252495998779676E-3</v>
      </c>
      <c r="M454" s="6">
        <f t="shared" si="46"/>
        <v>3.1094527363184632E-4</v>
      </c>
      <c r="N454" s="6">
        <f t="shared" si="47"/>
        <v>-2.3155294844101615E-4</v>
      </c>
      <c r="O454" s="6">
        <f t="shared" si="48"/>
        <v>-2.7578599007171967E-4</v>
      </c>
    </row>
    <row r="455" spans="1:15" x14ac:dyDescent="0.25">
      <c r="A455" s="3">
        <v>43368</v>
      </c>
      <c r="B455" s="4">
        <v>1.1772</v>
      </c>
      <c r="C455" s="5">
        <v>112.97</v>
      </c>
      <c r="D455" s="4">
        <v>1.3183</v>
      </c>
      <c r="E455" s="4">
        <v>0.96509999999999996</v>
      </c>
      <c r="F455" s="4">
        <v>1.2952999999999999</v>
      </c>
      <c r="G455" s="4">
        <v>0.72499999999999998</v>
      </c>
      <c r="I455" s="3">
        <v>43369</v>
      </c>
      <c r="J455" s="6">
        <f t="shared" si="43"/>
        <v>-2.7183146449202278E-3</v>
      </c>
      <c r="K455" s="6">
        <f t="shared" si="44"/>
        <v>-2.124457820660286E-3</v>
      </c>
      <c r="L455" s="6">
        <f t="shared" si="45"/>
        <v>-9.8611848592888851E-4</v>
      </c>
      <c r="M455" s="6">
        <f t="shared" si="46"/>
        <v>8.2892964459646556E-4</v>
      </c>
      <c r="N455" s="6">
        <f t="shared" si="47"/>
        <v>5.0953447077897174E-3</v>
      </c>
      <c r="O455" s="6">
        <f t="shared" si="48"/>
        <v>8.2758620689671325E-4</v>
      </c>
    </row>
    <row r="456" spans="1:15" x14ac:dyDescent="0.25">
      <c r="A456" s="3">
        <v>43369</v>
      </c>
      <c r="B456" s="4">
        <v>1.1739999999999999</v>
      </c>
      <c r="C456" s="5">
        <v>112.73</v>
      </c>
      <c r="D456" s="4">
        <v>1.3169999999999999</v>
      </c>
      <c r="E456" s="4">
        <v>0.96589999999999998</v>
      </c>
      <c r="F456" s="4">
        <v>1.3019000000000001</v>
      </c>
      <c r="G456" s="4">
        <v>0.72560000000000002</v>
      </c>
      <c r="I456" s="3">
        <v>43370</v>
      </c>
      <c r="J456" s="6">
        <f t="shared" si="43"/>
        <v>-8.4327086882453051E-3</v>
      </c>
      <c r="K456" s="6">
        <f t="shared" si="44"/>
        <v>5.7659895325112842E-3</v>
      </c>
      <c r="L456" s="6">
        <f t="shared" si="45"/>
        <v>-6.6818526955200186E-3</v>
      </c>
      <c r="M456" s="6">
        <f t="shared" si="46"/>
        <v>1.1802464023190851E-2</v>
      </c>
      <c r="N456" s="6">
        <f t="shared" si="47"/>
        <v>1.7666487441432288E-3</v>
      </c>
      <c r="O456" s="6">
        <f t="shared" si="48"/>
        <v>-6.8908489525909555E-3</v>
      </c>
    </row>
    <row r="457" spans="1:15" x14ac:dyDescent="0.25">
      <c r="A457" s="3">
        <v>43370</v>
      </c>
      <c r="B457" s="4">
        <v>1.1640999999999999</v>
      </c>
      <c r="C457" s="5">
        <v>113.38</v>
      </c>
      <c r="D457" s="4">
        <v>1.3082</v>
      </c>
      <c r="E457" s="4">
        <v>0.97729999999999995</v>
      </c>
      <c r="F457" s="4">
        <v>1.3042</v>
      </c>
      <c r="G457" s="4">
        <v>0.72060000000000002</v>
      </c>
      <c r="I457" s="3">
        <v>43371</v>
      </c>
      <c r="J457" s="6">
        <f t="shared" si="43"/>
        <v>-2.7489047332702743E-3</v>
      </c>
      <c r="K457" s="6">
        <f t="shared" si="44"/>
        <v>2.7341682836479198E-3</v>
      </c>
      <c r="L457" s="6">
        <f t="shared" si="45"/>
        <v>-3.8984864699588284E-3</v>
      </c>
      <c r="M457" s="6">
        <f t="shared" si="46"/>
        <v>4.9114908421159509E-3</v>
      </c>
      <c r="N457" s="6">
        <f t="shared" si="47"/>
        <v>-1.0427848489495517E-2</v>
      </c>
      <c r="O457" s="6">
        <f t="shared" si="48"/>
        <v>3.0530113794060565E-3</v>
      </c>
    </row>
    <row r="458" spans="1:15" x14ac:dyDescent="0.25">
      <c r="A458" s="3">
        <v>43371</v>
      </c>
      <c r="B458" s="4">
        <v>1.1609</v>
      </c>
      <c r="C458" s="5">
        <v>113.69</v>
      </c>
      <c r="D458" s="4">
        <v>1.3030999999999999</v>
      </c>
      <c r="E458" s="4">
        <v>0.98209999999999997</v>
      </c>
      <c r="F458" s="4">
        <v>1.2906</v>
      </c>
      <c r="G458" s="4">
        <v>0.7228</v>
      </c>
      <c r="I458" s="3">
        <v>43374</v>
      </c>
      <c r="J458" s="6">
        <f t="shared" si="43"/>
        <v>-2.6703419760532032E-3</v>
      </c>
      <c r="K458" s="6">
        <f t="shared" si="44"/>
        <v>2.0230451227021273E-3</v>
      </c>
      <c r="L458" s="6">
        <f t="shared" si="45"/>
        <v>9.2088097613385322E-4</v>
      </c>
      <c r="M458" s="6">
        <f t="shared" si="46"/>
        <v>1.7309846247837157E-3</v>
      </c>
      <c r="N458" s="6">
        <f t="shared" si="47"/>
        <v>-7.2834340616767523E-3</v>
      </c>
      <c r="O458" s="6">
        <f t="shared" si="48"/>
        <v>-6.9175428887646717E-4</v>
      </c>
    </row>
    <row r="459" spans="1:15" x14ac:dyDescent="0.25">
      <c r="A459" s="3">
        <v>43374</v>
      </c>
      <c r="B459" s="4">
        <v>1.1577999999999999</v>
      </c>
      <c r="C459" s="5">
        <v>113.92</v>
      </c>
      <c r="D459" s="4">
        <v>1.3043</v>
      </c>
      <c r="E459" s="4">
        <v>0.98380000000000001</v>
      </c>
      <c r="F459" s="4">
        <v>1.2811999999999999</v>
      </c>
      <c r="G459" s="4">
        <v>0.72230000000000005</v>
      </c>
      <c r="I459" s="3">
        <v>43375</v>
      </c>
      <c r="J459" s="6">
        <f t="shared" si="43"/>
        <v>-2.5911210917255456E-3</v>
      </c>
      <c r="K459" s="6">
        <f t="shared" si="44"/>
        <v>-2.1945224719100986E-3</v>
      </c>
      <c r="L459" s="6">
        <f t="shared" si="45"/>
        <v>-4.90684658437468E-3</v>
      </c>
      <c r="M459" s="6">
        <f t="shared" si="46"/>
        <v>1.0164667615364387E-4</v>
      </c>
      <c r="N459" s="6">
        <f t="shared" si="47"/>
        <v>8.5857009054013389E-4</v>
      </c>
      <c r="O459" s="6">
        <f t="shared" si="48"/>
        <v>-5.1225252665098031E-3</v>
      </c>
    </row>
    <row r="460" spans="1:15" x14ac:dyDescent="0.25">
      <c r="A460" s="3">
        <v>43375</v>
      </c>
      <c r="B460" s="4">
        <v>1.1548</v>
      </c>
      <c r="C460" s="5">
        <v>113.67</v>
      </c>
      <c r="D460" s="4">
        <v>1.2979000000000001</v>
      </c>
      <c r="E460" s="4">
        <v>0.9839</v>
      </c>
      <c r="F460" s="4">
        <v>1.2823</v>
      </c>
      <c r="G460" s="4">
        <v>0.71860000000000002</v>
      </c>
      <c r="I460" s="3">
        <v>43376</v>
      </c>
      <c r="J460" s="6">
        <f t="shared" si="43"/>
        <v>-6.0616556979564695E-3</v>
      </c>
      <c r="K460" s="6">
        <f t="shared" si="44"/>
        <v>7.5657605348815604E-3</v>
      </c>
      <c r="L460" s="6">
        <f t="shared" si="45"/>
        <v>-3.0048539949149022E-3</v>
      </c>
      <c r="M460" s="6">
        <f t="shared" si="46"/>
        <v>8.5374529931903087E-3</v>
      </c>
      <c r="N460" s="6">
        <f t="shared" si="47"/>
        <v>3.5873040630116648E-3</v>
      </c>
      <c r="O460" s="6">
        <f t="shared" si="48"/>
        <v>-1.1689396047870781E-2</v>
      </c>
    </row>
    <row r="461" spans="1:15" x14ac:dyDescent="0.25">
      <c r="A461" s="3">
        <v>43376</v>
      </c>
      <c r="B461" s="4">
        <v>1.1477999999999999</v>
      </c>
      <c r="C461" s="5">
        <v>114.53</v>
      </c>
      <c r="D461" s="4">
        <v>1.294</v>
      </c>
      <c r="E461" s="4">
        <v>0.99229999999999996</v>
      </c>
      <c r="F461" s="4">
        <v>1.2868999999999999</v>
      </c>
      <c r="G461" s="4">
        <v>0.71020000000000005</v>
      </c>
      <c r="I461" s="3">
        <v>43377</v>
      </c>
      <c r="J461" s="6">
        <f t="shared" si="43"/>
        <v>3.2235581111692557E-3</v>
      </c>
      <c r="K461" s="6">
        <f t="shared" si="44"/>
        <v>-5.3261154282721046E-3</v>
      </c>
      <c r="L461" s="6">
        <f t="shared" si="45"/>
        <v>6.1823802163833985E-3</v>
      </c>
      <c r="M461" s="6">
        <f t="shared" si="46"/>
        <v>-6.0465585004532141E-4</v>
      </c>
      <c r="N461" s="6">
        <f t="shared" si="47"/>
        <v>4.3515424663922442E-3</v>
      </c>
      <c r="O461" s="6">
        <f t="shared" si="48"/>
        <v>-4.22416220782873E-3</v>
      </c>
    </row>
    <row r="462" spans="1:15" x14ac:dyDescent="0.25">
      <c r="A462" s="3">
        <v>43377</v>
      </c>
      <c r="B462" s="4">
        <v>1.1515</v>
      </c>
      <c r="C462" s="5">
        <v>113.92</v>
      </c>
      <c r="D462" s="4">
        <v>1.302</v>
      </c>
      <c r="E462" s="4">
        <v>0.99170000000000003</v>
      </c>
      <c r="F462" s="4">
        <v>1.2925</v>
      </c>
      <c r="G462" s="4">
        <v>0.70720000000000005</v>
      </c>
      <c r="I462" s="3">
        <v>43378</v>
      </c>
      <c r="J462" s="6">
        <f t="shared" si="43"/>
        <v>7.8158923143734071E-4</v>
      </c>
      <c r="K462" s="6">
        <f t="shared" si="44"/>
        <v>-1.7556179775281011E-3</v>
      </c>
      <c r="L462" s="6">
        <f t="shared" si="45"/>
        <v>7.910906298002951E-3</v>
      </c>
      <c r="M462" s="6">
        <f t="shared" si="46"/>
        <v>1.0083694665730114E-4</v>
      </c>
      <c r="N462" s="6">
        <f t="shared" si="47"/>
        <v>9.2843326885883037E-4</v>
      </c>
      <c r="O462" s="6">
        <f t="shared" si="48"/>
        <v>-2.9694570135747611E-3</v>
      </c>
    </row>
    <row r="463" spans="1:15" x14ac:dyDescent="0.25">
      <c r="A463" s="3">
        <v>43378</v>
      </c>
      <c r="B463" s="4">
        <v>1.1524000000000001</v>
      </c>
      <c r="C463" s="5">
        <v>113.72</v>
      </c>
      <c r="D463" s="4">
        <v>1.3123</v>
      </c>
      <c r="E463" s="4">
        <v>0.99180000000000001</v>
      </c>
      <c r="F463" s="4">
        <v>1.2937000000000001</v>
      </c>
      <c r="G463" s="4">
        <v>0.70509999999999995</v>
      </c>
      <c r="I463" s="3">
        <v>43381</v>
      </c>
      <c r="J463" s="6">
        <f t="shared" si="43"/>
        <v>-2.7768136063867077E-3</v>
      </c>
      <c r="K463" s="6">
        <f t="shared" si="44"/>
        <v>-4.3088287020752736E-3</v>
      </c>
      <c r="L463" s="6">
        <f t="shared" si="45"/>
        <v>-2.5146689019279744E-3</v>
      </c>
      <c r="M463" s="6">
        <f t="shared" si="46"/>
        <v>9.0744101633388752E-4</v>
      </c>
      <c r="N463" s="6">
        <f t="shared" si="47"/>
        <v>2.2416325268608261E-3</v>
      </c>
      <c r="O463" s="6">
        <f t="shared" si="48"/>
        <v>3.5455963693094006E-3</v>
      </c>
    </row>
    <row r="464" spans="1:15" x14ac:dyDescent="0.25">
      <c r="A464" s="3">
        <v>43381</v>
      </c>
      <c r="B464" s="4">
        <v>1.1492</v>
      </c>
      <c r="C464" s="5">
        <v>113.23</v>
      </c>
      <c r="D464" s="4">
        <v>1.3089999999999999</v>
      </c>
      <c r="E464" s="4">
        <v>0.99270000000000003</v>
      </c>
      <c r="F464" s="4">
        <v>1.2966</v>
      </c>
      <c r="G464" s="4">
        <v>0.70760000000000001</v>
      </c>
      <c r="I464" s="3">
        <v>43382</v>
      </c>
      <c r="J464" s="6">
        <f t="shared" si="43"/>
        <v>-1.7403411068572794E-4</v>
      </c>
      <c r="K464" s="6">
        <f t="shared" si="44"/>
        <v>-2.4728428861608975E-3</v>
      </c>
      <c r="L464" s="6">
        <f t="shared" si="45"/>
        <v>4.125286478227741E-3</v>
      </c>
      <c r="M464" s="6">
        <f t="shared" si="46"/>
        <v>-8.0588294550221207E-4</v>
      </c>
      <c r="N464" s="6">
        <f t="shared" si="47"/>
        <v>-1.4653709702298068E-3</v>
      </c>
      <c r="O464" s="6">
        <f t="shared" si="48"/>
        <v>3.6743923120408084E-3</v>
      </c>
    </row>
    <row r="465" spans="1:15" x14ac:dyDescent="0.25">
      <c r="A465" s="3">
        <v>43382</v>
      </c>
      <c r="B465" s="4">
        <v>1.149</v>
      </c>
      <c r="C465" s="5">
        <v>112.95</v>
      </c>
      <c r="D465" s="4">
        <v>1.3144</v>
      </c>
      <c r="E465" s="4">
        <v>0.9919</v>
      </c>
      <c r="F465" s="4">
        <v>1.2947</v>
      </c>
      <c r="G465" s="4">
        <v>0.71020000000000005</v>
      </c>
      <c r="I465" s="3">
        <v>43383</v>
      </c>
      <c r="J465" s="6">
        <f t="shared" si="43"/>
        <v>2.6109660574411553E-3</v>
      </c>
      <c r="K465" s="6">
        <f t="shared" si="44"/>
        <v>-5.931828242585202E-3</v>
      </c>
      <c r="L465" s="6">
        <f t="shared" si="45"/>
        <v>3.9561777236762907E-3</v>
      </c>
      <c r="M465" s="6">
        <f t="shared" si="46"/>
        <v>-1.8146990624055004E-3</v>
      </c>
      <c r="N465" s="6">
        <f t="shared" si="47"/>
        <v>9.3457943925232545E-3</v>
      </c>
      <c r="O465" s="6">
        <f t="shared" si="48"/>
        <v>-5.913827090960444E-3</v>
      </c>
    </row>
    <row r="466" spans="1:15" x14ac:dyDescent="0.25">
      <c r="A466" s="3">
        <v>43383</v>
      </c>
      <c r="B466" s="4">
        <v>1.1519999999999999</v>
      </c>
      <c r="C466" s="5">
        <v>112.28</v>
      </c>
      <c r="D466" s="4">
        <v>1.3196000000000001</v>
      </c>
      <c r="E466" s="4">
        <v>0.99009999999999998</v>
      </c>
      <c r="F466" s="4">
        <v>1.3068</v>
      </c>
      <c r="G466" s="4">
        <v>0.70599999999999996</v>
      </c>
      <c r="I466" s="3">
        <v>43384</v>
      </c>
      <c r="J466" s="6">
        <f t="shared" si="43"/>
        <v>6.423611111111116E-3</v>
      </c>
      <c r="K466" s="6">
        <f t="shared" si="44"/>
        <v>-9.7969362308514274E-4</v>
      </c>
      <c r="L466" s="6">
        <f t="shared" si="45"/>
        <v>3.0312215822976274E-3</v>
      </c>
      <c r="M466" s="6">
        <f t="shared" si="46"/>
        <v>-6.0599939400052261E-4</v>
      </c>
      <c r="N466" s="6">
        <f t="shared" si="47"/>
        <v>-2.9843893480256956E-3</v>
      </c>
      <c r="O466" s="6">
        <f t="shared" si="48"/>
        <v>8.9235127478755061E-3</v>
      </c>
    </row>
    <row r="467" spans="1:15" x14ac:dyDescent="0.25">
      <c r="A467" s="3">
        <v>43384</v>
      </c>
      <c r="B467" s="4">
        <v>1.1594</v>
      </c>
      <c r="C467" s="5">
        <v>112.17</v>
      </c>
      <c r="D467" s="4">
        <v>1.3236000000000001</v>
      </c>
      <c r="E467" s="4">
        <v>0.98950000000000005</v>
      </c>
      <c r="F467" s="4">
        <v>1.3028999999999999</v>
      </c>
      <c r="G467" s="4">
        <v>0.71230000000000004</v>
      </c>
      <c r="I467" s="3">
        <v>43385</v>
      </c>
      <c r="J467" s="6">
        <f t="shared" si="43"/>
        <v>-2.6737967914437499E-3</v>
      </c>
      <c r="K467" s="6">
        <f t="shared" si="44"/>
        <v>2.6745119015769703E-4</v>
      </c>
      <c r="L467" s="6">
        <f t="shared" si="45"/>
        <v>-6.1196736174072841E-3</v>
      </c>
      <c r="M467" s="6">
        <f t="shared" si="46"/>
        <v>2.1222839818089145E-3</v>
      </c>
      <c r="N467" s="6">
        <f t="shared" si="47"/>
        <v>-5.3726302862833197E-4</v>
      </c>
      <c r="O467" s="6">
        <f t="shared" si="48"/>
        <v>-8.4234170995378665E-4</v>
      </c>
    </row>
    <row r="468" spans="1:15" x14ac:dyDescent="0.25">
      <c r="A468" s="3">
        <v>43385</v>
      </c>
      <c r="B468" s="4">
        <v>1.1563000000000001</v>
      </c>
      <c r="C468" s="5">
        <v>112.2</v>
      </c>
      <c r="D468" s="4">
        <v>1.3154999999999999</v>
      </c>
      <c r="E468" s="4">
        <v>0.99160000000000004</v>
      </c>
      <c r="F468" s="4">
        <v>1.3022</v>
      </c>
      <c r="G468" s="4">
        <v>0.7117</v>
      </c>
      <c r="I468" s="3">
        <v>43388</v>
      </c>
      <c r="J468" s="6">
        <f t="shared" si="43"/>
        <v>1.3837239470724239E-3</v>
      </c>
      <c r="K468" s="6">
        <f t="shared" si="44"/>
        <v>-3.7433155080214275E-3</v>
      </c>
      <c r="L468" s="6">
        <f t="shared" si="45"/>
        <v>-1.5203344735836843E-4</v>
      </c>
      <c r="M468" s="6">
        <f t="shared" si="46"/>
        <v>-4.6389673255345931E-3</v>
      </c>
      <c r="N468" s="6">
        <f t="shared" si="47"/>
        <v>-2.3037935800953591E-3</v>
      </c>
      <c r="O468" s="6">
        <f t="shared" si="48"/>
        <v>1.8266123366585951E-3</v>
      </c>
    </row>
    <row r="469" spans="1:15" x14ac:dyDescent="0.25">
      <c r="A469" s="3">
        <v>43388</v>
      </c>
      <c r="B469" s="4">
        <v>1.1578999999999999</v>
      </c>
      <c r="C469" s="5">
        <v>111.78</v>
      </c>
      <c r="D469" s="4">
        <v>1.3152999999999999</v>
      </c>
      <c r="E469" s="4">
        <v>0.98699999999999999</v>
      </c>
      <c r="F469" s="4">
        <v>1.2991999999999999</v>
      </c>
      <c r="G469" s="4">
        <v>0.71299999999999997</v>
      </c>
      <c r="I469" s="3">
        <v>43389</v>
      </c>
      <c r="J469" s="6">
        <f t="shared" si="43"/>
        <v>-3.4545297521371143E-4</v>
      </c>
      <c r="K469" s="6">
        <f t="shared" si="44"/>
        <v>4.2046877795669513E-3</v>
      </c>
      <c r="L469" s="6">
        <f t="shared" si="45"/>
        <v>2.5849616057174174E-3</v>
      </c>
      <c r="M469" s="6">
        <f t="shared" si="46"/>
        <v>3.7487335359676077E-3</v>
      </c>
      <c r="N469" s="6">
        <f t="shared" si="47"/>
        <v>-4.4642857142855874E-3</v>
      </c>
      <c r="O469" s="6">
        <f t="shared" si="48"/>
        <v>1.4025245441795509E-3</v>
      </c>
    </row>
    <row r="470" spans="1:15" x14ac:dyDescent="0.25">
      <c r="A470" s="3">
        <v>43389</v>
      </c>
      <c r="B470" s="4">
        <v>1.1575</v>
      </c>
      <c r="C470" s="5">
        <v>112.25</v>
      </c>
      <c r="D470" s="4">
        <v>1.3187</v>
      </c>
      <c r="E470" s="4">
        <v>0.99070000000000003</v>
      </c>
      <c r="F470" s="4">
        <v>1.2934000000000001</v>
      </c>
      <c r="G470" s="4">
        <v>0.71399999999999997</v>
      </c>
      <c r="I470" s="3">
        <v>43390</v>
      </c>
      <c r="J470" s="6">
        <f t="shared" si="43"/>
        <v>-6.393088552915871E-3</v>
      </c>
      <c r="K470" s="6">
        <f t="shared" si="44"/>
        <v>3.5634743875279096E-3</v>
      </c>
      <c r="L470" s="6">
        <f t="shared" si="45"/>
        <v>-5.4599226510956278E-3</v>
      </c>
      <c r="M470" s="6">
        <f t="shared" si="46"/>
        <v>4.6431815887755246E-3</v>
      </c>
      <c r="N470" s="6">
        <f t="shared" si="47"/>
        <v>6.4945105922373791E-3</v>
      </c>
      <c r="O470" s="6">
        <f t="shared" si="48"/>
        <v>-4.4817927170868188E-3</v>
      </c>
    </row>
    <row r="471" spans="1:15" x14ac:dyDescent="0.25">
      <c r="A471" s="3">
        <v>43390</v>
      </c>
      <c r="B471" s="4">
        <v>1.1500999999999999</v>
      </c>
      <c r="C471" s="5">
        <v>112.65</v>
      </c>
      <c r="D471" s="4">
        <v>1.3115000000000001</v>
      </c>
      <c r="E471" s="4">
        <v>0.99529999999999996</v>
      </c>
      <c r="F471" s="4">
        <v>1.3018000000000001</v>
      </c>
      <c r="G471" s="4">
        <v>0.71079999999999999</v>
      </c>
      <c r="I471" s="3">
        <v>43391</v>
      </c>
      <c r="J471" s="6">
        <f t="shared" si="43"/>
        <v>-4.1735501260758978E-3</v>
      </c>
      <c r="K471" s="6">
        <f t="shared" si="44"/>
        <v>-4.0834442964936546E-3</v>
      </c>
      <c r="L471" s="6">
        <f t="shared" si="45"/>
        <v>-7.3961113229127351E-3</v>
      </c>
      <c r="M471" s="6">
        <f t="shared" si="46"/>
        <v>4.0188887772529824E-4</v>
      </c>
      <c r="N471" s="6">
        <f t="shared" si="47"/>
        <v>5.2235366415731566E-3</v>
      </c>
      <c r="O471" s="6">
        <f t="shared" si="48"/>
        <v>-1.2661789532920631E-3</v>
      </c>
    </row>
    <row r="472" spans="1:15" x14ac:dyDescent="0.25">
      <c r="A472" s="3">
        <v>43391</v>
      </c>
      <c r="B472" s="4">
        <v>1.1453</v>
      </c>
      <c r="C472" s="5">
        <v>112.19</v>
      </c>
      <c r="D472" s="4">
        <v>1.3018000000000001</v>
      </c>
      <c r="E472" s="4">
        <v>0.99570000000000003</v>
      </c>
      <c r="F472" s="4">
        <v>1.3086</v>
      </c>
      <c r="G472" s="4">
        <v>0.70989999999999998</v>
      </c>
      <c r="I472" s="3">
        <v>43392</v>
      </c>
      <c r="J472" s="6">
        <f t="shared" si="43"/>
        <v>5.4134287959486382E-3</v>
      </c>
      <c r="K472" s="6">
        <f t="shared" si="44"/>
        <v>3.2088421427933778E-3</v>
      </c>
      <c r="L472" s="6">
        <f t="shared" si="45"/>
        <v>3.9944691964970414E-3</v>
      </c>
      <c r="M472" s="6">
        <f t="shared" si="46"/>
        <v>8.0345485588040333E-4</v>
      </c>
      <c r="N472" s="6">
        <f t="shared" si="47"/>
        <v>9.9342809108970975E-4</v>
      </c>
      <c r="O472" s="6">
        <f t="shared" si="48"/>
        <v>2.9581631215664927E-3</v>
      </c>
    </row>
    <row r="473" spans="1:15" x14ac:dyDescent="0.25">
      <c r="A473" s="3">
        <v>43392</v>
      </c>
      <c r="B473" s="4">
        <v>1.1515</v>
      </c>
      <c r="C473" s="5">
        <v>112.55</v>
      </c>
      <c r="D473" s="4">
        <v>1.3069999999999999</v>
      </c>
      <c r="E473" s="4">
        <v>0.99650000000000005</v>
      </c>
      <c r="F473" s="4">
        <v>1.3099000000000001</v>
      </c>
      <c r="G473" s="4">
        <v>0.71199999999999997</v>
      </c>
      <c r="I473" s="3">
        <v>43395</v>
      </c>
      <c r="J473" s="6">
        <f t="shared" si="43"/>
        <v>-4.3421623968735723E-3</v>
      </c>
      <c r="K473" s="6">
        <f t="shared" si="44"/>
        <v>2.4877832074634565E-3</v>
      </c>
      <c r="L473" s="6">
        <f t="shared" si="45"/>
        <v>-8.3397092578423315E-3</v>
      </c>
      <c r="M473" s="6">
        <f t="shared" si="46"/>
        <v>-5.0175614651282174E-4</v>
      </c>
      <c r="N473" s="6">
        <f t="shared" si="47"/>
        <v>1.5268341094731852E-4</v>
      </c>
      <c r="O473" s="6">
        <f t="shared" si="48"/>
        <v>-5.7584269662921406E-3</v>
      </c>
    </row>
    <row r="474" spans="1:15" x14ac:dyDescent="0.25">
      <c r="A474" s="3">
        <v>43395</v>
      </c>
      <c r="B474" s="4">
        <v>1.1465000000000001</v>
      </c>
      <c r="C474" s="5">
        <v>112.83</v>
      </c>
      <c r="D474" s="4">
        <v>1.2961</v>
      </c>
      <c r="E474" s="4">
        <v>0.996</v>
      </c>
      <c r="F474" s="4">
        <v>1.3101</v>
      </c>
      <c r="G474" s="4">
        <v>0.70789999999999997</v>
      </c>
      <c r="I474" s="3">
        <v>43396</v>
      </c>
      <c r="J474" s="6">
        <f t="shared" si="43"/>
        <v>5.2333187963360395E-4</v>
      </c>
      <c r="K474" s="6">
        <f t="shared" si="44"/>
        <v>-3.4565275192768308E-3</v>
      </c>
      <c r="L474" s="6">
        <f t="shared" si="45"/>
        <v>1.6202453514388981E-3</v>
      </c>
      <c r="M474" s="6">
        <f t="shared" si="46"/>
        <v>-1.1044176706827002E-3</v>
      </c>
      <c r="N474" s="6">
        <f t="shared" si="47"/>
        <v>-1.2976108693992794E-3</v>
      </c>
      <c r="O474" s="6">
        <f t="shared" si="48"/>
        <v>7.0631445119384573E-4</v>
      </c>
    </row>
    <row r="475" spans="1:15" x14ac:dyDescent="0.25">
      <c r="A475" s="3">
        <v>43396</v>
      </c>
      <c r="B475" s="4">
        <v>1.1471</v>
      </c>
      <c r="C475" s="5">
        <v>112.44</v>
      </c>
      <c r="D475" s="4">
        <v>1.2982</v>
      </c>
      <c r="E475" s="4">
        <v>0.99490000000000001</v>
      </c>
      <c r="F475" s="4">
        <v>1.3084</v>
      </c>
      <c r="G475" s="4">
        <v>0.70840000000000003</v>
      </c>
      <c r="I475" s="3">
        <v>43397</v>
      </c>
      <c r="J475" s="6">
        <f t="shared" si="43"/>
        <v>-6.8869322639700803E-3</v>
      </c>
      <c r="K475" s="6">
        <f t="shared" si="44"/>
        <v>-1.6008537886872398E-3</v>
      </c>
      <c r="L475" s="6">
        <f t="shared" si="45"/>
        <v>-7.8570328146664314E-3</v>
      </c>
      <c r="M475" s="6">
        <f t="shared" si="46"/>
        <v>3.0153784299928876E-3</v>
      </c>
      <c r="N475" s="6">
        <f t="shared" si="47"/>
        <v>-2.2928767960869179E-3</v>
      </c>
      <c r="O475" s="6">
        <f t="shared" si="48"/>
        <v>-3.6702428006776255E-3</v>
      </c>
    </row>
    <row r="476" spans="1:15" x14ac:dyDescent="0.25">
      <c r="A476" s="3">
        <v>43397</v>
      </c>
      <c r="B476" s="4">
        <v>1.1392</v>
      </c>
      <c r="C476" s="5">
        <v>112.26</v>
      </c>
      <c r="D476" s="4">
        <v>1.288</v>
      </c>
      <c r="E476" s="4">
        <v>0.99790000000000001</v>
      </c>
      <c r="F476" s="4">
        <v>1.3053999999999999</v>
      </c>
      <c r="G476" s="4">
        <v>0.70579999999999998</v>
      </c>
      <c r="I476" s="3">
        <v>43398</v>
      </c>
      <c r="J476" s="6">
        <f t="shared" si="43"/>
        <v>-1.4044943820225031E-3</v>
      </c>
      <c r="K476" s="6">
        <f t="shared" si="44"/>
        <v>1.4252627828255093E-3</v>
      </c>
      <c r="L476" s="6">
        <f t="shared" si="45"/>
        <v>-5.0465838509315963E-3</v>
      </c>
      <c r="M476" s="6">
        <f t="shared" si="46"/>
        <v>1.8037879547048163E-3</v>
      </c>
      <c r="N476" s="6">
        <f t="shared" si="47"/>
        <v>1.3022828251876284E-3</v>
      </c>
      <c r="O476" s="6">
        <f t="shared" si="48"/>
        <v>2.9753471238311846E-3</v>
      </c>
    </row>
    <row r="477" spans="1:15" x14ac:dyDescent="0.25">
      <c r="A477" s="3">
        <v>43398</v>
      </c>
      <c r="B477" s="4">
        <v>1.1375999999999999</v>
      </c>
      <c r="C477" s="5">
        <v>112.42</v>
      </c>
      <c r="D477" s="4">
        <v>1.2815000000000001</v>
      </c>
      <c r="E477" s="4">
        <v>0.99970000000000003</v>
      </c>
      <c r="F477" s="4">
        <v>1.3070999999999999</v>
      </c>
      <c r="G477" s="4">
        <v>0.70789999999999997</v>
      </c>
      <c r="I477" s="3">
        <v>43399</v>
      </c>
      <c r="J477" s="6">
        <f t="shared" si="43"/>
        <v>2.373417721519111E-3</v>
      </c>
      <c r="K477" s="6">
        <f t="shared" si="44"/>
        <v>-4.5365593310798813E-3</v>
      </c>
      <c r="L477" s="6">
        <f t="shared" si="45"/>
        <v>1.2485368708543554E-3</v>
      </c>
      <c r="M477" s="6">
        <f t="shared" si="46"/>
        <v>-2.7008102430730041E-3</v>
      </c>
      <c r="N477" s="6">
        <f t="shared" si="47"/>
        <v>2.7541886619233402E-3</v>
      </c>
      <c r="O477" s="6">
        <f t="shared" si="48"/>
        <v>2.1189433535810931E-3</v>
      </c>
    </row>
    <row r="478" spans="1:15" x14ac:dyDescent="0.25">
      <c r="A478" s="3">
        <v>43399</v>
      </c>
      <c r="B478" s="4">
        <v>1.1403000000000001</v>
      </c>
      <c r="C478" s="5">
        <v>111.91</v>
      </c>
      <c r="D478" s="4">
        <v>1.2830999999999999</v>
      </c>
      <c r="E478" s="4">
        <v>0.997</v>
      </c>
      <c r="F478" s="4">
        <v>1.3107</v>
      </c>
      <c r="G478" s="4">
        <v>0.70940000000000003</v>
      </c>
      <c r="I478" s="3">
        <v>43402</v>
      </c>
      <c r="J478" s="6">
        <f t="shared" si="43"/>
        <v>-2.6308866087872973E-3</v>
      </c>
      <c r="K478" s="6">
        <f t="shared" si="44"/>
        <v>4.1998034134571594E-3</v>
      </c>
      <c r="L478" s="6">
        <f t="shared" si="45"/>
        <v>-3.1174499259605248E-3</v>
      </c>
      <c r="M478" s="6">
        <f t="shared" si="46"/>
        <v>4.8144433299899259E-3</v>
      </c>
      <c r="N478" s="6">
        <f t="shared" si="47"/>
        <v>2.1362630655374915E-3</v>
      </c>
      <c r="O478" s="6">
        <f t="shared" si="48"/>
        <v>-5.4976036086834545E-3</v>
      </c>
    </row>
    <row r="479" spans="1:15" x14ac:dyDescent="0.25">
      <c r="A479" s="3">
        <v>43402</v>
      </c>
      <c r="B479" s="4">
        <v>1.1373</v>
      </c>
      <c r="C479" s="5">
        <v>112.38</v>
      </c>
      <c r="D479" s="4">
        <v>1.2790999999999999</v>
      </c>
      <c r="E479" s="4">
        <v>1.0018</v>
      </c>
      <c r="F479" s="4">
        <v>1.3134999999999999</v>
      </c>
      <c r="G479" s="4">
        <v>0.70550000000000002</v>
      </c>
      <c r="I479" s="3">
        <v>43403</v>
      </c>
      <c r="J479" s="6">
        <f t="shared" si="43"/>
        <v>-2.5498988833200231E-3</v>
      </c>
      <c r="K479" s="6">
        <f t="shared" si="44"/>
        <v>6.3178501512726193E-3</v>
      </c>
      <c r="L479" s="6">
        <f t="shared" si="45"/>
        <v>-6.8016574153700882E-3</v>
      </c>
      <c r="M479" s="6">
        <f t="shared" si="46"/>
        <v>3.2940706727890845E-3</v>
      </c>
      <c r="N479" s="6">
        <f t="shared" si="47"/>
        <v>-2.1317091739626592E-3</v>
      </c>
      <c r="O479" s="6">
        <f t="shared" si="48"/>
        <v>7.0871722182848096E-3</v>
      </c>
    </row>
    <row r="480" spans="1:15" x14ac:dyDescent="0.25">
      <c r="A480" s="3">
        <v>43403</v>
      </c>
      <c r="B480" s="4">
        <v>1.1344000000000001</v>
      </c>
      <c r="C480" s="5">
        <v>113.09</v>
      </c>
      <c r="D480" s="4">
        <v>1.2704</v>
      </c>
      <c r="E480" s="4">
        <v>1.0051000000000001</v>
      </c>
      <c r="F480" s="4">
        <v>1.3107</v>
      </c>
      <c r="G480" s="4">
        <v>0.71050000000000002</v>
      </c>
      <c r="I480" s="3">
        <v>43404</v>
      </c>
      <c r="J480" s="6">
        <f t="shared" si="43"/>
        <v>-2.8208744710861433E-3</v>
      </c>
      <c r="K480" s="6">
        <f t="shared" si="44"/>
        <v>-1.3263772216819403E-3</v>
      </c>
      <c r="L480" s="6">
        <f t="shared" si="45"/>
        <v>4.8016372795969264E-3</v>
      </c>
      <c r="M480" s="6">
        <f t="shared" si="46"/>
        <v>3.4822405730772221E-3</v>
      </c>
      <c r="N480" s="6">
        <f t="shared" si="47"/>
        <v>3.6621652552071282E-3</v>
      </c>
      <c r="O480" s="6">
        <f t="shared" si="48"/>
        <v>-4.5038705137226964E-3</v>
      </c>
    </row>
    <row r="481" spans="1:15" x14ac:dyDescent="0.25">
      <c r="A481" s="3">
        <v>43404</v>
      </c>
      <c r="B481" s="4">
        <v>1.1312</v>
      </c>
      <c r="C481" s="5">
        <v>112.94</v>
      </c>
      <c r="D481" s="4">
        <v>1.2765</v>
      </c>
      <c r="E481" s="4">
        <v>1.0085999999999999</v>
      </c>
      <c r="F481" s="4">
        <v>1.3154999999999999</v>
      </c>
      <c r="G481" s="4">
        <v>0.70730000000000004</v>
      </c>
      <c r="I481" s="3">
        <v>43405</v>
      </c>
      <c r="J481" s="6">
        <f t="shared" si="43"/>
        <v>8.5749646393211698E-3</v>
      </c>
      <c r="K481" s="6">
        <f t="shared" si="44"/>
        <v>-1.9479369576765881E-3</v>
      </c>
      <c r="L481" s="6">
        <f t="shared" si="45"/>
        <v>1.9114766940853789E-2</v>
      </c>
      <c r="M481" s="6">
        <f t="shared" si="46"/>
        <v>-6.4445766408882665E-3</v>
      </c>
      <c r="N481" s="6">
        <f t="shared" si="47"/>
        <v>-5.1691372101861921E-3</v>
      </c>
      <c r="O481" s="6">
        <f t="shared" si="48"/>
        <v>1.8662519440124425E-2</v>
      </c>
    </row>
    <row r="482" spans="1:15" x14ac:dyDescent="0.25">
      <c r="A482" s="3">
        <v>43405</v>
      </c>
      <c r="B482" s="4">
        <v>1.1409</v>
      </c>
      <c r="C482" s="5">
        <v>112.72</v>
      </c>
      <c r="D482" s="4">
        <v>1.3008999999999999</v>
      </c>
      <c r="E482" s="4">
        <v>1.0021</v>
      </c>
      <c r="F482" s="4">
        <v>1.3087</v>
      </c>
      <c r="G482" s="4">
        <v>0.72050000000000003</v>
      </c>
      <c r="I482" s="3">
        <v>43406</v>
      </c>
      <c r="J482" s="6">
        <f t="shared" si="43"/>
        <v>-1.9283022175475839E-3</v>
      </c>
      <c r="K482" s="6">
        <f t="shared" si="44"/>
        <v>4.2583392476933657E-3</v>
      </c>
      <c r="L482" s="6">
        <f t="shared" si="45"/>
        <v>-2.9979245137981003E-3</v>
      </c>
      <c r="M482" s="6">
        <f t="shared" si="46"/>
        <v>1.4968566011377415E-3</v>
      </c>
      <c r="N482" s="6">
        <f t="shared" si="47"/>
        <v>1.6810575380148407E-3</v>
      </c>
      <c r="O482" s="6">
        <f t="shared" si="48"/>
        <v>-1.1103400416377918E-3</v>
      </c>
    </row>
    <row r="483" spans="1:15" x14ac:dyDescent="0.25">
      <c r="A483" s="3">
        <v>43406</v>
      </c>
      <c r="B483" s="4">
        <v>1.1387</v>
      </c>
      <c r="C483" s="5">
        <v>113.2</v>
      </c>
      <c r="D483" s="4">
        <v>1.2969999999999999</v>
      </c>
      <c r="E483" s="4">
        <v>1.0036</v>
      </c>
      <c r="F483" s="4">
        <v>1.3109</v>
      </c>
      <c r="G483" s="4">
        <v>0.71970000000000001</v>
      </c>
      <c r="I483" s="3">
        <v>43409</v>
      </c>
      <c r="J483" s="6">
        <f t="shared" si="43"/>
        <v>1.7563888644946957E-3</v>
      </c>
      <c r="K483" s="6">
        <f t="shared" si="44"/>
        <v>-8.8339222614863822E-5</v>
      </c>
      <c r="L483" s="6">
        <f t="shared" si="45"/>
        <v>5.3970701619121542E-3</v>
      </c>
      <c r="M483" s="6">
        <f t="shared" si="46"/>
        <v>8.9677162216017514E-4</v>
      </c>
      <c r="N483" s="6">
        <f t="shared" si="47"/>
        <v>7.6283469372162571E-5</v>
      </c>
      <c r="O483" s="6">
        <f t="shared" si="48"/>
        <v>1.6673614005835447E-3</v>
      </c>
    </row>
    <row r="484" spans="1:15" x14ac:dyDescent="0.25">
      <c r="A484" s="3">
        <v>43409</v>
      </c>
      <c r="B484" s="4">
        <v>1.1407</v>
      </c>
      <c r="C484" s="5">
        <v>113.19</v>
      </c>
      <c r="D484" s="4">
        <v>1.304</v>
      </c>
      <c r="E484" s="4">
        <v>1.0044999999999999</v>
      </c>
      <c r="F484" s="4">
        <v>1.3109999999999999</v>
      </c>
      <c r="G484" s="4">
        <v>0.72089999999999999</v>
      </c>
      <c r="I484" s="3">
        <v>43410</v>
      </c>
      <c r="J484" s="6">
        <f t="shared" si="43"/>
        <v>1.7533093714385828E-3</v>
      </c>
      <c r="K484" s="6">
        <f t="shared" si="44"/>
        <v>2.2086756780634875E-3</v>
      </c>
      <c r="L484" s="6">
        <f t="shared" si="45"/>
        <v>4.3711656441718372E-3</v>
      </c>
      <c r="M484" s="6">
        <f t="shared" si="46"/>
        <v>-1.9910403185664505E-3</v>
      </c>
      <c r="N484" s="6">
        <f t="shared" si="47"/>
        <v>1.0678871090770148E-3</v>
      </c>
      <c r="O484" s="6">
        <f t="shared" si="48"/>
        <v>5.1324732972672926E-3</v>
      </c>
    </row>
    <row r="485" spans="1:15" x14ac:dyDescent="0.25">
      <c r="A485" s="3">
        <v>43410</v>
      </c>
      <c r="B485" s="4">
        <v>1.1427</v>
      </c>
      <c r="C485" s="5">
        <v>113.44</v>
      </c>
      <c r="D485" s="4">
        <v>1.3097000000000001</v>
      </c>
      <c r="E485" s="4">
        <v>1.0024999999999999</v>
      </c>
      <c r="F485" s="4">
        <v>1.3124</v>
      </c>
      <c r="G485" s="4">
        <v>0.72460000000000002</v>
      </c>
      <c r="I485" s="3">
        <v>43411</v>
      </c>
      <c r="J485" s="6">
        <f t="shared" si="43"/>
        <v>-8.751203290446874E-5</v>
      </c>
      <c r="K485" s="6">
        <f t="shared" si="44"/>
        <v>7.9337094499298821E-4</v>
      </c>
      <c r="L485" s="6">
        <f t="shared" si="45"/>
        <v>2.0615408108726196E-3</v>
      </c>
      <c r="M485" s="6">
        <f t="shared" si="46"/>
        <v>-1.995012468827273E-4</v>
      </c>
      <c r="N485" s="6">
        <f t="shared" si="47"/>
        <v>-9.1435537945749878E-4</v>
      </c>
      <c r="O485" s="6">
        <f t="shared" si="48"/>
        <v>3.8642009384488585E-3</v>
      </c>
    </row>
    <row r="486" spans="1:15" x14ac:dyDescent="0.25">
      <c r="A486" s="3">
        <v>43411</v>
      </c>
      <c r="B486" s="4">
        <v>1.1426000000000001</v>
      </c>
      <c r="C486" s="5">
        <v>113.53</v>
      </c>
      <c r="D486" s="4">
        <v>1.3124</v>
      </c>
      <c r="E486" s="4">
        <v>1.0023</v>
      </c>
      <c r="F486" s="4">
        <v>1.3111999999999999</v>
      </c>
      <c r="G486" s="4">
        <v>0.72740000000000005</v>
      </c>
      <c r="I486" s="3">
        <v>43412</v>
      </c>
      <c r="J486" s="6">
        <f t="shared" si="43"/>
        <v>-5.5137405916331206E-3</v>
      </c>
      <c r="K486" s="6">
        <f t="shared" si="44"/>
        <v>4.6683695939400138E-3</v>
      </c>
      <c r="L486" s="6">
        <f t="shared" si="45"/>
        <v>-4.8003657421518131E-3</v>
      </c>
      <c r="M486" s="6">
        <f t="shared" si="46"/>
        <v>3.6915095280853905E-3</v>
      </c>
      <c r="N486" s="6">
        <f t="shared" si="47"/>
        <v>3.0506406345331971E-3</v>
      </c>
      <c r="O486" s="6">
        <f t="shared" si="48"/>
        <v>-2.4745669507836299E-3</v>
      </c>
    </row>
    <row r="487" spans="1:15" x14ac:dyDescent="0.25">
      <c r="A487" s="3">
        <v>43412</v>
      </c>
      <c r="B487" s="4">
        <v>1.1363000000000001</v>
      </c>
      <c r="C487" s="5">
        <v>114.06</v>
      </c>
      <c r="D487" s="4">
        <v>1.3061</v>
      </c>
      <c r="E487" s="4">
        <v>1.006</v>
      </c>
      <c r="F487" s="4">
        <v>1.3151999999999999</v>
      </c>
      <c r="G487" s="4">
        <v>0.72560000000000002</v>
      </c>
      <c r="I487" s="3">
        <v>43413</v>
      </c>
      <c r="J487" s="6">
        <f t="shared" si="43"/>
        <v>-2.3761330634516353E-3</v>
      </c>
      <c r="K487" s="6">
        <f t="shared" si="44"/>
        <v>-2.0164825530423203E-3</v>
      </c>
      <c r="L487" s="6">
        <f t="shared" si="45"/>
        <v>-6.6610519868309792E-3</v>
      </c>
      <c r="M487" s="6">
        <f t="shared" si="46"/>
        <v>-4.9701789264411378E-4</v>
      </c>
      <c r="N487" s="6">
        <f t="shared" si="47"/>
        <v>4.486009732360019E-3</v>
      </c>
      <c r="O487" s="6">
        <f t="shared" si="48"/>
        <v>-4.4101433296581671E-3</v>
      </c>
    </row>
    <row r="488" spans="1:15" x14ac:dyDescent="0.25">
      <c r="A488" s="3">
        <v>43413</v>
      </c>
      <c r="B488" s="4">
        <v>1.1335999999999999</v>
      </c>
      <c r="C488" s="5">
        <v>113.83</v>
      </c>
      <c r="D488" s="4">
        <v>1.2974000000000001</v>
      </c>
      <c r="E488" s="4">
        <v>1.0055000000000001</v>
      </c>
      <c r="F488" s="4">
        <v>1.3210999999999999</v>
      </c>
      <c r="G488" s="4">
        <v>0.72240000000000004</v>
      </c>
      <c r="I488" s="3">
        <v>43416</v>
      </c>
      <c r="J488" s="6">
        <f t="shared" si="43"/>
        <v>-1.0409315455187085E-2</v>
      </c>
      <c r="K488" s="6">
        <f t="shared" si="44"/>
        <v>0</v>
      </c>
      <c r="L488" s="6">
        <f t="shared" si="45"/>
        <v>-9.788808386002934E-3</v>
      </c>
      <c r="M488" s="6">
        <f t="shared" si="46"/>
        <v>5.3704624564892001E-3</v>
      </c>
      <c r="N488" s="6">
        <f t="shared" si="47"/>
        <v>2.7250018923623553E-3</v>
      </c>
      <c r="O488" s="6">
        <f t="shared" si="48"/>
        <v>-7.1982281284608263E-3</v>
      </c>
    </row>
    <row r="489" spans="1:15" x14ac:dyDescent="0.25">
      <c r="A489" s="3">
        <v>43416</v>
      </c>
      <c r="B489" s="4">
        <v>1.1217999999999999</v>
      </c>
      <c r="C489" s="5">
        <v>113.83</v>
      </c>
      <c r="D489" s="4">
        <v>1.2847</v>
      </c>
      <c r="E489" s="4">
        <v>1.0108999999999999</v>
      </c>
      <c r="F489" s="4">
        <v>1.3247</v>
      </c>
      <c r="G489" s="4">
        <v>0.71719999999999995</v>
      </c>
      <c r="I489" s="3">
        <v>43417</v>
      </c>
      <c r="J489" s="6">
        <f t="shared" si="43"/>
        <v>6.5073988233197433E-3</v>
      </c>
      <c r="K489" s="6">
        <f t="shared" si="44"/>
        <v>-1.7570060616700633E-4</v>
      </c>
      <c r="L489" s="6">
        <f t="shared" si="45"/>
        <v>9.6520588464232837E-3</v>
      </c>
      <c r="M489" s="6">
        <f t="shared" si="46"/>
        <v>-3.8579483628450317E-3</v>
      </c>
      <c r="N489" s="6">
        <f t="shared" si="47"/>
        <v>-8.3037668906160711E-4</v>
      </c>
      <c r="O489" s="6">
        <f t="shared" si="48"/>
        <v>6.2744004461796621E-3</v>
      </c>
    </row>
    <row r="490" spans="1:15" x14ac:dyDescent="0.25">
      <c r="A490" s="3">
        <v>43417</v>
      </c>
      <c r="B490" s="4">
        <v>1.1291</v>
      </c>
      <c r="C490" s="5">
        <v>113.81</v>
      </c>
      <c r="D490" s="4">
        <v>1.2970999999999999</v>
      </c>
      <c r="E490" s="4">
        <v>1.0069999999999999</v>
      </c>
      <c r="F490" s="4">
        <v>1.3236000000000001</v>
      </c>
      <c r="G490" s="4">
        <v>0.72170000000000001</v>
      </c>
      <c r="I490" s="3">
        <v>43418</v>
      </c>
      <c r="J490" s="6">
        <f t="shared" si="43"/>
        <v>1.6827561774865885E-3</v>
      </c>
      <c r="K490" s="6">
        <f t="shared" si="44"/>
        <v>-1.6694490818029983E-3</v>
      </c>
      <c r="L490" s="6">
        <f t="shared" si="45"/>
        <v>1.7731863387557834E-3</v>
      </c>
      <c r="M490" s="6">
        <f t="shared" si="46"/>
        <v>-1.1916583912610079E-3</v>
      </c>
      <c r="N490" s="6">
        <f t="shared" si="47"/>
        <v>2.2665457842241388E-4</v>
      </c>
      <c r="O490" s="6">
        <f t="shared" si="48"/>
        <v>2.3555493972564623E-3</v>
      </c>
    </row>
    <row r="491" spans="1:15" x14ac:dyDescent="0.25">
      <c r="A491" s="3">
        <v>43418</v>
      </c>
      <c r="B491" s="4">
        <v>1.131</v>
      </c>
      <c r="C491" s="5">
        <v>113.62</v>
      </c>
      <c r="D491" s="4">
        <v>1.2994000000000001</v>
      </c>
      <c r="E491" s="4">
        <v>1.0058</v>
      </c>
      <c r="F491" s="4">
        <v>1.3239000000000001</v>
      </c>
      <c r="G491" s="4">
        <v>0.72340000000000004</v>
      </c>
      <c r="I491" s="3">
        <v>43419</v>
      </c>
      <c r="J491" s="6">
        <f t="shared" si="43"/>
        <v>1.5915119363394403E-3</v>
      </c>
      <c r="K491" s="6">
        <f t="shared" si="44"/>
        <v>1.7602534764993294E-4</v>
      </c>
      <c r="L491" s="6">
        <f t="shared" si="45"/>
        <v>-1.6930891180544916E-2</v>
      </c>
      <c r="M491" s="6">
        <f t="shared" si="46"/>
        <v>1.2925034798172419E-3</v>
      </c>
      <c r="N491" s="6">
        <f t="shared" si="47"/>
        <v>-4.6075987612357316E-3</v>
      </c>
      <c r="O491" s="6">
        <f t="shared" si="48"/>
        <v>5.8059165053911954E-3</v>
      </c>
    </row>
    <row r="492" spans="1:15" x14ac:dyDescent="0.25">
      <c r="A492" s="3">
        <v>43419</v>
      </c>
      <c r="B492" s="4">
        <v>1.1328</v>
      </c>
      <c r="C492" s="5">
        <v>113.64</v>
      </c>
      <c r="D492" s="4">
        <v>1.2774000000000001</v>
      </c>
      <c r="E492" s="4">
        <v>1.0071000000000001</v>
      </c>
      <c r="F492" s="4">
        <v>1.3178000000000001</v>
      </c>
      <c r="G492" s="4">
        <v>0.72760000000000002</v>
      </c>
      <c r="I492" s="3">
        <v>43420</v>
      </c>
      <c r="J492" s="6">
        <f t="shared" si="43"/>
        <v>8.1214689265536322E-3</v>
      </c>
      <c r="K492" s="6">
        <f t="shared" si="44"/>
        <v>-7.1277719112988747E-3</v>
      </c>
      <c r="L492" s="6">
        <f t="shared" si="45"/>
        <v>4.931892907468205E-3</v>
      </c>
      <c r="M492" s="6">
        <f t="shared" si="46"/>
        <v>-7.1492403932083004E-3</v>
      </c>
      <c r="N492" s="6">
        <f t="shared" si="47"/>
        <v>-2.4282895735316945E-3</v>
      </c>
      <c r="O492" s="6">
        <f t="shared" si="48"/>
        <v>7.9714128642112136E-3</v>
      </c>
    </row>
    <row r="493" spans="1:15" x14ac:dyDescent="0.25">
      <c r="A493" s="3">
        <v>43420</v>
      </c>
      <c r="B493" s="4">
        <v>1.1419999999999999</v>
      </c>
      <c r="C493" s="5">
        <v>112.83</v>
      </c>
      <c r="D493" s="4">
        <v>1.2837000000000001</v>
      </c>
      <c r="E493" s="4">
        <v>0.99990000000000001</v>
      </c>
      <c r="F493" s="4">
        <v>1.3146</v>
      </c>
      <c r="G493" s="4">
        <v>0.73340000000000005</v>
      </c>
      <c r="I493" s="3">
        <v>43423</v>
      </c>
      <c r="J493" s="6">
        <f t="shared" si="43"/>
        <v>2.8896672504379328E-3</v>
      </c>
      <c r="K493" s="6">
        <f t="shared" si="44"/>
        <v>-2.3929805902684897E-3</v>
      </c>
      <c r="L493" s="6">
        <f t="shared" si="45"/>
        <v>9.3479784996475246E-4</v>
      </c>
      <c r="M493" s="6">
        <f t="shared" si="46"/>
        <v>-6.3006300630062961E-3</v>
      </c>
      <c r="N493" s="6">
        <f t="shared" si="47"/>
        <v>1.9017191541153E-3</v>
      </c>
      <c r="O493" s="6">
        <f t="shared" si="48"/>
        <v>-5.5904008726480603E-3</v>
      </c>
    </row>
    <row r="494" spans="1:15" x14ac:dyDescent="0.25">
      <c r="A494" s="3">
        <v>43423</v>
      </c>
      <c r="B494" s="4">
        <v>1.1453</v>
      </c>
      <c r="C494" s="5">
        <v>112.56</v>
      </c>
      <c r="D494" s="4">
        <v>1.2848999999999999</v>
      </c>
      <c r="E494" s="4">
        <v>0.99360000000000004</v>
      </c>
      <c r="F494" s="4">
        <v>1.3170999999999999</v>
      </c>
      <c r="G494" s="4">
        <v>0.72929999999999995</v>
      </c>
      <c r="I494" s="3">
        <v>43424</v>
      </c>
      <c r="J494" s="6">
        <f t="shared" si="43"/>
        <v>-7.1596961494804212E-3</v>
      </c>
      <c r="K494" s="6">
        <f t="shared" si="44"/>
        <v>1.8656716417910779E-3</v>
      </c>
      <c r="L494" s="6">
        <f t="shared" si="45"/>
        <v>-4.9031053000233582E-3</v>
      </c>
      <c r="M494" s="6">
        <f t="shared" si="46"/>
        <v>1.4090177133654347E-3</v>
      </c>
      <c r="N494" s="6">
        <f t="shared" si="47"/>
        <v>1.0249791207956882E-2</v>
      </c>
      <c r="O494" s="6">
        <f t="shared" si="48"/>
        <v>-1.0969422734128487E-2</v>
      </c>
    </row>
    <row r="495" spans="1:15" x14ac:dyDescent="0.25">
      <c r="A495" s="3">
        <v>43424</v>
      </c>
      <c r="B495" s="4">
        <v>1.1371</v>
      </c>
      <c r="C495" s="5">
        <v>112.77</v>
      </c>
      <c r="D495" s="4">
        <v>1.2786</v>
      </c>
      <c r="E495" s="4">
        <v>0.995</v>
      </c>
      <c r="F495" s="4">
        <v>1.3306</v>
      </c>
      <c r="G495" s="4">
        <v>0.72130000000000005</v>
      </c>
      <c r="I495" s="3">
        <v>43425</v>
      </c>
      <c r="J495" s="6">
        <f t="shared" si="43"/>
        <v>1.2312021809868234E-3</v>
      </c>
      <c r="K495" s="6">
        <f t="shared" si="44"/>
        <v>2.5716059235612043E-3</v>
      </c>
      <c r="L495" s="6">
        <f t="shared" si="45"/>
        <v>-8.603159705927732E-4</v>
      </c>
      <c r="M495" s="6">
        <f t="shared" si="46"/>
        <v>-1.0050251256277232E-4</v>
      </c>
      <c r="N495" s="6">
        <f t="shared" si="47"/>
        <v>-5.6365549376221624E-3</v>
      </c>
      <c r="O495" s="6">
        <f t="shared" si="48"/>
        <v>6.6546513239982286E-3</v>
      </c>
    </row>
    <row r="496" spans="1:15" x14ac:dyDescent="0.25">
      <c r="A496" s="3">
        <v>43425</v>
      </c>
      <c r="B496" s="4">
        <v>1.1385000000000001</v>
      </c>
      <c r="C496" s="5">
        <v>113.06</v>
      </c>
      <c r="D496" s="4">
        <v>1.2775000000000001</v>
      </c>
      <c r="E496" s="4">
        <v>0.99490000000000001</v>
      </c>
      <c r="F496" s="4">
        <v>1.3230999999999999</v>
      </c>
      <c r="G496" s="4">
        <v>0.72609999999999997</v>
      </c>
      <c r="I496" s="3">
        <v>43426</v>
      </c>
      <c r="J496" s="6">
        <f t="shared" si="43"/>
        <v>2.0202020202020332E-3</v>
      </c>
      <c r="K496" s="6">
        <f t="shared" si="44"/>
        <v>-1.061383336281696E-3</v>
      </c>
      <c r="L496" s="6">
        <f t="shared" si="45"/>
        <v>7.9060665362036264E-3</v>
      </c>
      <c r="M496" s="6">
        <f t="shared" si="46"/>
        <v>1.0051261433319247E-4</v>
      </c>
      <c r="N496" s="6">
        <f t="shared" si="47"/>
        <v>-3.0987831607588445E-3</v>
      </c>
      <c r="O496" s="6">
        <f t="shared" si="48"/>
        <v>-9.640545379423493E-4</v>
      </c>
    </row>
    <row r="497" spans="1:15" x14ac:dyDescent="0.25">
      <c r="A497" s="3">
        <v>43426</v>
      </c>
      <c r="B497" s="4">
        <v>1.1408</v>
      </c>
      <c r="C497" s="5">
        <v>112.94</v>
      </c>
      <c r="D497" s="4">
        <v>1.2876000000000001</v>
      </c>
      <c r="E497" s="4">
        <v>0.995</v>
      </c>
      <c r="F497" s="4">
        <v>1.319</v>
      </c>
      <c r="G497" s="4">
        <v>0.72540000000000004</v>
      </c>
      <c r="I497" s="3">
        <v>43427</v>
      </c>
      <c r="J497" s="6">
        <f t="shared" si="43"/>
        <v>-5.8730715287517166E-3</v>
      </c>
      <c r="K497" s="6">
        <f t="shared" si="44"/>
        <v>8.8542588985385251E-5</v>
      </c>
      <c r="L497" s="6">
        <f t="shared" si="45"/>
        <v>-4.9704877291085747E-3</v>
      </c>
      <c r="M497" s="6">
        <f t="shared" si="46"/>
        <v>1.7085427135679065E-3</v>
      </c>
      <c r="N497" s="6">
        <f t="shared" si="47"/>
        <v>3.5633055344959086E-3</v>
      </c>
      <c r="O497" s="6">
        <f t="shared" si="48"/>
        <v>-2.7570995312931057E-3</v>
      </c>
    </row>
    <row r="498" spans="1:15" x14ac:dyDescent="0.25">
      <c r="A498" s="3">
        <v>43427</v>
      </c>
      <c r="B498" s="4">
        <v>1.1341000000000001</v>
      </c>
      <c r="C498" s="5">
        <v>112.95</v>
      </c>
      <c r="D498" s="4">
        <v>1.2811999999999999</v>
      </c>
      <c r="E498" s="4">
        <v>0.99670000000000003</v>
      </c>
      <c r="F498" s="4">
        <v>1.3237000000000001</v>
      </c>
      <c r="G498" s="4">
        <v>0.72340000000000004</v>
      </c>
      <c r="I498" s="3">
        <v>43430</v>
      </c>
      <c r="J498" s="6">
        <f t="shared" si="43"/>
        <v>-1.1462833965260044E-3</v>
      </c>
      <c r="K498" s="6">
        <f t="shared" si="44"/>
        <v>5.6662239929172742E-3</v>
      </c>
      <c r="L498" s="6">
        <f t="shared" si="45"/>
        <v>1.6390883546677504E-3</v>
      </c>
      <c r="M498" s="6">
        <f t="shared" si="46"/>
        <v>1.9062907595064349E-3</v>
      </c>
      <c r="N498" s="6">
        <f t="shared" si="47"/>
        <v>1.1331872780839802E-3</v>
      </c>
      <c r="O498" s="6">
        <f t="shared" si="48"/>
        <v>-1.9353055017972132E-3</v>
      </c>
    </row>
    <row r="499" spans="1:15" x14ac:dyDescent="0.25">
      <c r="A499" s="3">
        <v>43430</v>
      </c>
      <c r="B499" s="4">
        <v>1.1328</v>
      </c>
      <c r="C499" s="5">
        <v>113.59</v>
      </c>
      <c r="D499" s="4">
        <v>1.2833000000000001</v>
      </c>
      <c r="E499" s="4">
        <v>0.99860000000000004</v>
      </c>
      <c r="F499" s="4">
        <v>1.3251999999999999</v>
      </c>
      <c r="G499" s="4">
        <v>0.72199999999999998</v>
      </c>
      <c r="I499" s="3">
        <v>43431</v>
      </c>
      <c r="J499" s="6">
        <f t="shared" si="43"/>
        <v>-3.5310734463276372E-3</v>
      </c>
      <c r="K499" s="6">
        <f t="shared" si="44"/>
        <v>1.6726824544412988E-3</v>
      </c>
      <c r="L499" s="6">
        <f t="shared" si="45"/>
        <v>-6.7014727655264617E-3</v>
      </c>
      <c r="M499" s="6">
        <f t="shared" si="46"/>
        <v>3.0042058882440159E-4</v>
      </c>
      <c r="N499" s="6">
        <f t="shared" si="47"/>
        <v>3.2447932387564826E-3</v>
      </c>
      <c r="O499" s="6">
        <f t="shared" si="48"/>
        <v>4.1551246537396835E-4</v>
      </c>
    </row>
    <row r="500" spans="1:15" x14ac:dyDescent="0.25">
      <c r="A500" s="3">
        <v>43431</v>
      </c>
      <c r="B500" s="4">
        <v>1.1288</v>
      </c>
      <c r="C500" s="5">
        <v>113.78</v>
      </c>
      <c r="D500" s="4">
        <v>1.2746999999999999</v>
      </c>
      <c r="E500" s="4">
        <v>0.99890000000000001</v>
      </c>
      <c r="F500" s="4">
        <v>1.3294999999999999</v>
      </c>
      <c r="G500" s="4">
        <v>0.72230000000000005</v>
      </c>
      <c r="I500" s="3">
        <v>43432</v>
      </c>
      <c r="J500" s="6">
        <f t="shared" si="43"/>
        <v>6.9099929128277893E-3</v>
      </c>
      <c r="K500" s="6">
        <f t="shared" si="44"/>
        <v>-7.9100017577782289E-4</v>
      </c>
      <c r="L500" s="6">
        <f t="shared" si="45"/>
        <v>6.0406370126304676E-3</v>
      </c>
      <c r="M500" s="6">
        <f t="shared" si="46"/>
        <v>-5.1056161777955911E-3</v>
      </c>
      <c r="N500" s="6">
        <f t="shared" si="47"/>
        <v>-1.4291086874764769E-3</v>
      </c>
      <c r="O500" s="6">
        <f t="shared" si="48"/>
        <v>1.1214176934791542E-2</v>
      </c>
    </row>
    <row r="501" spans="1:15" x14ac:dyDescent="0.25">
      <c r="A501" s="3">
        <v>43432</v>
      </c>
      <c r="B501" s="4">
        <v>1.1366000000000001</v>
      </c>
      <c r="C501" s="5">
        <v>113.69</v>
      </c>
      <c r="D501" s="4">
        <v>1.2824</v>
      </c>
      <c r="E501" s="4">
        <v>0.99380000000000002</v>
      </c>
      <c r="F501" s="4">
        <v>1.3275999999999999</v>
      </c>
      <c r="G501" s="4">
        <v>0.73040000000000005</v>
      </c>
      <c r="I501" s="3">
        <v>43433</v>
      </c>
      <c r="J501" s="6">
        <f t="shared" si="43"/>
        <v>2.3755058947738661E-3</v>
      </c>
      <c r="K501" s="6">
        <f t="shared" si="44"/>
        <v>-1.8471281555105801E-3</v>
      </c>
      <c r="L501" s="6">
        <f t="shared" si="45"/>
        <v>-2.4953212726138707E-3</v>
      </c>
      <c r="M501" s="6">
        <f t="shared" si="46"/>
        <v>2.1131012276112138E-3</v>
      </c>
      <c r="N501" s="6">
        <f t="shared" si="47"/>
        <v>5.2726724917162571E-4</v>
      </c>
      <c r="O501" s="6">
        <f t="shared" si="48"/>
        <v>1.91675794085433E-3</v>
      </c>
    </row>
    <row r="502" spans="1:15" x14ac:dyDescent="0.25">
      <c r="A502" s="3">
        <v>43433</v>
      </c>
      <c r="B502" s="4">
        <v>1.1393</v>
      </c>
      <c r="C502" s="5">
        <v>113.48</v>
      </c>
      <c r="D502" s="4">
        <v>1.2791999999999999</v>
      </c>
      <c r="E502" s="4">
        <v>0.99590000000000001</v>
      </c>
      <c r="F502" s="4">
        <v>1.3283</v>
      </c>
      <c r="G502" s="4">
        <v>0.73180000000000001</v>
      </c>
      <c r="I502" s="3">
        <v>43434</v>
      </c>
      <c r="J502" s="6">
        <f t="shared" si="43"/>
        <v>-6.6707627490565358E-3</v>
      </c>
      <c r="K502" s="6">
        <f t="shared" si="44"/>
        <v>-8.8121254846695862E-5</v>
      </c>
      <c r="L502" s="6">
        <f t="shared" si="45"/>
        <v>-3.2051282051281937E-3</v>
      </c>
      <c r="M502" s="6">
        <f t="shared" si="46"/>
        <v>3.0123506376142917E-3</v>
      </c>
      <c r="N502" s="6">
        <f t="shared" si="47"/>
        <v>9.7869457200916443E-4</v>
      </c>
      <c r="O502" s="6">
        <f t="shared" si="48"/>
        <v>-4.0994807324401528E-4</v>
      </c>
    </row>
    <row r="503" spans="1:15" x14ac:dyDescent="0.25">
      <c r="A503" s="3">
        <v>43434</v>
      </c>
      <c r="B503" s="4">
        <v>1.1316999999999999</v>
      </c>
      <c r="C503" s="5">
        <v>113.47</v>
      </c>
      <c r="D503" s="4">
        <v>1.2750999999999999</v>
      </c>
      <c r="E503" s="4">
        <v>0.99890000000000001</v>
      </c>
      <c r="F503" s="4">
        <v>1.3295999999999999</v>
      </c>
      <c r="G503" s="4">
        <v>0.73150000000000004</v>
      </c>
      <c r="I503" s="3">
        <v>43437</v>
      </c>
      <c r="J503" s="6">
        <f t="shared" si="43"/>
        <v>3.2694176902006156E-3</v>
      </c>
      <c r="K503" s="6">
        <f t="shared" si="44"/>
        <v>1.7625804177314741E-3</v>
      </c>
      <c r="L503" s="6">
        <f t="shared" si="45"/>
        <v>-2.2743314249862312E-3</v>
      </c>
      <c r="M503" s="6">
        <f t="shared" si="46"/>
        <v>-1.1012113324656569E-3</v>
      </c>
      <c r="N503" s="6">
        <f t="shared" si="47"/>
        <v>-7.4458483754511473E-3</v>
      </c>
      <c r="O503" s="6">
        <f t="shared" si="48"/>
        <v>5.4682159945318443E-3</v>
      </c>
    </row>
    <row r="504" spans="1:15" x14ac:dyDescent="0.25">
      <c r="A504" s="3">
        <v>43437</v>
      </c>
      <c r="B504" s="4">
        <v>1.1354</v>
      </c>
      <c r="C504" s="5">
        <v>113.67</v>
      </c>
      <c r="D504" s="4">
        <v>1.2722</v>
      </c>
      <c r="E504" s="4">
        <v>0.99780000000000002</v>
      </c>
      <c r="F504" s="4">
        <v>1.3197000000000001</v>
      </c>
      <c r="G504" s="4">
        <v>0.73550000000000004</v>
      </c>
      <c r="I504" s="3">
        <v>43438</v>
      </c>
      <c r="J504" s="6">
        <f t="shared" si="43"/>
        <v>-7.926721860136432E-4</v>
      </c>
      <c r="K504" s="6">
        <f t="shared" si="44"/>
        <v>-7.829682414005501E-3</v>
      </c>
      <c r="L504" s="6">
        <f t="shared" si="45"/>
        <v>-3.144159723313944E-4</v>
      </c>
      <c r="M504" s="6">
        <f t="shared" si="46"/>
        <v>-3.0066145520135645E-4</v>
      </c>
      <c r="N504" s="6">
        <f t="shared" si="47"/>
        <v>4.8495870273546071E-3</v>
      </c>
      <c r="O504" s="6">
        <f t="shared" si="48"/>
        <v>-2.4473147518695448E-3</v>
      </c>
    </row>
    <row r="505" spans="1:15" x14ac:dyDescent="0.25">
      <c r="A505" s="3">
        <v>43438</v>
      </c>
      <c r="B505" s="4">
        <v>1.1345000000000001</v>
      </c>
      <c r="C505" s="5">
        <v>112.78</v>
      </c>
      <c r="D505" s="4">
        <v>1.2718</v>
      </c>
      <c r="E505" s="4">
        <v>0.99750000000000005</v>
      </c>
      <c r="F505" s="4">
        <v>1.3261000000000001</v>
      </c>
      <c r="G505" s="4">
        <v>0.73370000000000002</v>
      </c>
      <c r="I505" s="3">
        <v>43439</v>
      </c>
      <c r="J505" s="6">
        <f t="shared" si="43"/>
        <v>-8.8144557073621677E-5</v>
      </c>
      <c r="K505" s="6">
        <f t="shared" si="44"/>
        <v>3.6353963468700456E-3</v>
      </c>
      <c r="L505" s="6">
        <f t="shared" si="45"/>
        <v>1.022173297688278E-3</v>
      </c>
      <c r="M505" s="6">
        <f t="shared" si="46"/>
        <v>2.0050125313275657E-4</v>
      </c>
      <c r="N505" s="6">
        <f t="shared" si="47"/>
        <v>7.0130457733201812E-3</v>
      </c>
      <c r="O505" s="6">
        <f t="shared" si="48"/>
        <v>-9.4043887147335914E-3</v>
      </c>
    </row>
    <row r="506" spans="1:15" x14ac:dyDescent="0.25">
      <c r="A506" s="3">
        <v>43439</v>
      </c>
      <c r="B506" s="4">
        <v>1.1344000000000001</v>
      </c>
      <c r="C506" s="5">
        <v>113.19</v>
      </c>
      <c r="D506" s="4">
        <v>1.2730999999999999</v>
      </c>
      <c r="E506" s="4">
        <v>0.99770000000000003</v>
      </c>
      <c r="F506" s="4">
        <v>1.3353999999999999</v>
      </c>
      <c r="G506" s="4">
        <v>0.7268</v>
      </c>
      <c r="I506" s="3">
        <v>43440</v>
      </c>
      <c r="J506" s="6">
        <f t="shared" si="43"/>
        <v>2.8208744710860323E-3</v>
      </c>
      <c r="K506" s="6">
        <f t="shared" si="44"/>
        <v>-4.5940454103718942E-3</v>
      </c>
      <c r="L506" s="6">
        <f t="shared" si="45"/>
        <v>4.0059696803080858E-3</v>
      </c>
      <c r="M506" s="6">
        <f t="shared" si="46"/>
        <v>-4.8110654505362227E-3</v>
      </c>
      <c r="N506" s="6">
        <f t="shared" si="47"/>
        <v>1.9469821776247898E-3</v>
      </c>
      <c r="O506" s="6">
        <f t="shared" si="48"/>
        <v>-4.540451293340575E-3</v>
      </c>
    </row>
    <row r="507" spans="1:15" x14ac:dyDescent="0.25">
      <c r="A507" s="3">
        <v>43440</v>
      </c>
      <c r="B507" s="4">
        <v>1.1375999999999999</v>
      </c>
      <c r="C507" s="5">
        <v>112.67</v>
      </c>
      <c r="D507" s="4">
        <v>1.2782</v>
      </c>
      <c r="E507" s="4">
        <v>0.9929</v>
      </c>
      <c r="F507" s="4">
        <v>1.3380000000000001</v>
      </c>
      <c r="G507" s="4">
        <v>0.72350000000000003</v>
      </c>
      <c r="I507" s="3">
        <v>43441</v>
      </c>
      <c r="J507" s="6">
        <f t="shared" si="43"/>
        <v>1.7580872011246917E-4</v>
      </c>
      <c r="K507" s="6">
        <f t="shared" si="44"/>
        <v>5.3252862341346408E-4</v>
      </c>
      <c r="L507" s="6">
        <f t="shared" si="45"/>
        <v>-4.381161007667056E-3</v>
      </c>
      <c r="M507" s="6">
        <f t="shared" si="46"/>
        <v>-2.4171618491287683E-3</v>
      </c>
      <c r="N507" s="6">
        <f t="shared" si="47"/>
        <v>-4.4095665171898224E-3</v>
      </c>
      <c r="O507" s="6">
        <f t="shared" si="48"/>
        <v>-4.9758120248791782E-3</v>
      </c>
    </row>
    <row r="508" spans="1:15" x14ac:dyDescent="0.25">
      <c r="A508" s="3">
        <v>43441</v>
      </c>
      <c r="B508" s="4">
        <v>1.1377999999999999</v>
      </c>
      <c r="C508" s="5">
        <v>112.73</v>
      </c>
      <c r="D508" s="4">
        <v>1.2726</v>
      </c>
      <c r="E508" s="4">
        <v>0.99050000000000005</v>
      </c>
      <c r="F508" s="4">
        <v>1.3321000000000001</v>
      </c>
      <c r="G508" s="4">
        <v>0.71989999999999998</v>
      </c>
      <c r="I508" s="3">
        <v>43444</v>
      </c>
      <c r="J508" s="6">
        <f t="shared" si="43"/>
        <v>-1.9335559852345918E-3</v>
      </c>
      <c r="K508" s="6">
        <f t="shared" si="44"/>
        <v>5.4111594074337521E-3</v>
      </c>
      <c r="L508" s="6">
        <f t="shared" si="45"/>
        <v>-1.3122740845513126E-2</v>
      </c>
      <c r="M508" s="6">
        <f t="shared" si="46"/>
        <v>0</v>
      </c>
      <c r="N508" s="6">
        <f t="shared" si="47"/>
        <v>5.5551385031151757E-3</v>
      </c>
      <c r="O508" s="6">
        <f t="shared" si="48"/>
        <v>-1.3890818169189911E-3</v>
      </c>
    </row>
    <row r="509" spans="1:15" x14ac:dyDescent="0.25">
      <c r="A509" s="3">
        <v>43444</v>
      </c>
      <c r="B509" s="4">
        <v>1.1355999999999999</v>
      </c>
      <c r="C509" s="5">
        <v>113.34</v>
      </c>
      <c r="D509" s="4">
        <v>1.2559</v>
      </c>
      <c r="E509" s="4">
        <v>0.99050000000000005</v>
      </c>
      <c r="F509" s="4">
        <v>1.3394999999999999</v>
      </c>
      <c r="G509" s="4">
        <v>0.71889999999999998</v>
      </c>
      <c r="I509" s="3">
        <v>43445</v>
      </c>
      <c r="J509" s="6">
        <f t="shared" si="43"/>
        <v>-3.5223670306445687E-3</v>
      </c>
      <c r="K509" s="6">
        <f t="shared" si="44"/>
        <v>4.4115052055748727E-4</v>
      </c>
      <c r="L509" s="6">
        <f t="shared" si="45"/>
        <v>-5.9718130424397664E-3</v>
      </c>
      <c r="M509" s="6">
        <f t="shared" si="46"/>
        <v>3.0287733467946332E-3</v>
      </c>
      <c r="N509" s="6">
        <f t="shared" si="47"/>
        <v>-3.7327360955574651E-4</v>
      </c>
      <c r="O509" s="6">
        <f t="shared" si="48"/>
        <v>2.3647238837112283E-3</v>
      </c>
    </row>
    <row r="510" spans="1:15" x14ac:dyDescent="0.25">
      <c r="A510" s="3">
        <v>43445</v>
      </c>
      <c r="B510" s="4">
        <v>1.1315999999999999</v>
      </c>
      <c r="C510" s="5">
        <v>113.39</v>
      </c>
      <c r="D510" s="4">
        <v>1.2484</v>
      </c>
      <c r="E510" s="4">
        <v>0.99350000000000005</v>
      </c>
      <c r="F510" s="4">
        <v>1.339</v>
      </c>
      <c r="G510" s="4">
        <v>0.72060000000000002</v>
      </c>
      <c r="I510" s="3">
        <v>43446</v>
      </c>
      <c r="J510" s="6">
        <f t="shared" si="43"/>
        <v>4.5952633439378943E-3</v>
      </c>
      <c r="K510" s="6">
        <f t="shared" si="44"/>
        <v>-9.7010318370227555E-4</v>
      </c>
      <c r="L510" s="6">
        <f t="shared" si="45"/>
        <v>1.1614867029798193E-2</v>
      </c>
      <c r="M510" s="6">
        <f t="shared" si="46"/>
        <v>1.0065425264227379E-4</v>
      </c>
      <c r="N510" s="6">
        <f t="shared" si="47"/>
        <v>-2.9126213592233219E-3</v>
      </c>
      <c r="O510" s="6">
        <f t="shared" si="48"/>
        <v>1.8040521787399122E-3</v>
      </c>
    </row>
    <row r="511" spans="1:15" x14ac:dyDescent="0.25">
      <c r="A511" s="3">
        <v>43446</v>
      </c>
      <c r="B511" s="4">
        <v>1.1368</v>
      </c>
      <c r="C511" s="5">
        <v>113.28</v>
      </c>
      <c r="D511" s="4">
        <v>1.2628999999999999</v>
      </c>
      <c r="E511" s="4">
        <v>0.99360000000000004</v>
      </c>
      <c r="F511" s="4">
        <v>1.3351</v>
      </c>
      <c r="G511" s="4">
        <v>0.72189999999999999</v>
      </c>
      <c r="I511" s="3">
        <v>43447</v>
      </c>
      <c r="J511" s="6">
        <f t="shared" si="43"/>
        <v>-4.3983110485568133E-4</v>
      </c>
      <c r="K511" s="6">
        <f t="shared" si="44"/>
        <v>3.1779661016948513E-3</v>
      </c>
      <c r="L511" s="6">
        <f t="shared" si="45"/>
        <v>2.058753662206092E-3</v>
      </c>
      <c r="M511" s="6">
        <f t="shared" si="46"/>
        <v>6.0386473429940857E-4</v>
      </c>
      <c r="N511" s="6">
        <f t="shared" si="47"/>
        <v>7.4900756497742194E-5</v>
      </c>
      <c r="O511" s="6">
        <f t="shared" si="48"/>
        <v>9.6966338828097243E-4</v>
      </c>
    </row>
    <row r="512" spans="1:15" x14ac:dyDescent="0.25">
      <c r="A512" s="3">
        <v>43447</v>
      </c>
      <c r="B512" s="4">
        <v>1.1363000000000001</v>
      </c>
      <c r="C512" s="5">
        <v>113.64</v>
      </c>
      <c r="D512" s="4">
        <v>1.2655000000000001</v>
      </c>
      <c r="E512" s="4">
        <v>0.99419999999999997</v>
      </c>
      <c r="F512" s="4">
        <v>1.3351999999999999</v>
      </c>
      <c r="G512" s="4">
        <v>0.72260000000000002</v>
      </c>
      <c r="I512" s="3">
        <v>43448</v>
      </c>
      <c r="J512" s="6">
        <f t="shared" si="43"/>
        <v>-4.7522661269031596E-3</v>
      </c>
      <c r="K512" s="6">
        <f t="shared" si="44"/>
        <v>-2.1999296022526815E-3</v>
      </c>
      <c r="L512" s="6">
        <f t="shared" si="45"/>
        <v>-5.6894508099566421E-3</v>
      </c>
      <c r="M512" s="6">
        <f t="shared" si="46"/>
        <v>3.6210018105009567E-3</v>
      </c>
      <c r="N512" s="6">
        <f t="shared" si="47"/>
        <v>2.3966446974237332E-3</v>
      </c>
      <c r="O512" s="6">
        <f t="shared" si="48"/>
        <v>-6.9194575145308246E-3</v>
      </c>
    </row>
    <row r="513" spans="1:15" x14ac:dyDescent="0.25">
      <c r="A513" s="3">
        <v>43448</v>
      </c>
      <c r="B513" s="4">
        <v>1.1309</v>
      </c>
      <c r="C513" s="5">
        <v>113.39</v>
      </c>
      <c r="D513" s="4">
        <v>1.2583</v>
      </c>
      <c r="E513" s="4">
        <v>0.99780000000000002</v>
      </c>
      <c r="F513" s="4">
        <v>1.3384</v>
      </c>
      <c r="G513" s="4">
        <v>0.71760000000000002</v>
      </c>
      <c r="I513" s="3">
        <v>43451</v>
      </c>
      <c r="J513" s="6">
        <f t="shared" si="43"/>
        <v>3.3601556282607525E-3</v>
      </c>
      <c r="K513" s="6">
        <f t="shared" si="44"/>
        <v>-4.9387071170297059E-3</v>
      </c>
      <c r="L513" s="6">
        <f t="shared" si="45"/>
        <v>3.3378367638878803E-3</v>
      </c>
      <c r="M513" s="6">
        <f t="shared" si="46"/>
        <v>-4.8105832832231465E-3</v>
      </c>
      <c r="N513" s="6">
        <f t="shared" si="47"/>
        <v>1.569037656903749E-3</v>
      </c>
      <c r="O513" s="6">
        <f t="shared" si="48"/>
        <v>-5.5741360089200942E-4</v>
      </c>
    </row>
    <row r="514" spans="1:15" x14ac:dyDescent="0.25">
      <c r="A514" s="3">
        <v>43451</v>
      </c>
      <c r="B514" s="4">
        <v>1.1347</v>
      </c>
      <c r="C514" s="5">
        <v>112.83</v>
      </c>
      <c r="D514" s="4">
        <v>1.2625</v>
      </c>
      <c r="E514" s="4">
        <v>0.99299999999999999</v>
      </c>
      <c r="F514" s="4">
        <v>1.3405</v>
      </c>
      <c r="G514" s="4">
        <v>0.71719999999999995</v>
      </c>
      <c r="I514" s="3">
        <v>43452</v>
      </c>
      <c r="J514" s="6">
        <f t="shared" si="43"/>
        <v>1.2338062924122095E-3</v>
      </c>
      <c r="K514" s="6">
        <f t="shared" si="44"/>
        <v>-2.6588673225206305E-3</v>
      </c>
      <c r="L514" s="6">
        <f t="shared" si="45"/>
        <v>1.5049504950495063E-3</v>
      </c>
      <c r="M514" s="6">
        <f t="shared" si="46"/>
        <v>-3.0211480362529741E-4</v>
      </c>
      <c r="N514" s="6">
        <f t="shared" si="47"/>
        <v>4.4759418127564565E-3</v>
      </c>
      <c r="O514" s="6">
        <f t="shared" si="48"/>
        <v>1.115448968209698E-3</v>
      </c>
    </row>
    <row r="515" spans="1:15" x14ac:dyDescent="0.25">
      <c r="A515" s="3">
        <v>43452</v>
      </c>
      <c r="B515" s="4">
        <v>1.1361000000000001</v>
      </c>
      <c r="C515" s="5">
        <v>112.53</v>
      </c>
      <c r="D515" s="4">
        <v>1.2644</v>
      </c>
      <c r="E515" s="4">
        <v>0.99270000000000003</v>
      </c>
      <c r="F515" s="4">
        <v>1.3465</v>
      </c>
      <c r="G515" s="4">
        <v>0.71799999999999997</v>
      </c>
      <c r="I515" s="3">
        <v>43453</v>
      </c>
      <c r="J515" s="6">
        <f t="shared" si="43"/>
        <v>1.4083267318016901E-3</v>
      </c>
      <c r="K515" s="6">
        <f t="shared" si="44"/>
        <v>-4.4432595752241788E-4</v>
      </c>
      <c r="L515" s="6">
        <f t="shared" si="45"/>
        <v>-2.9262891490035026E-3</v>
      </c>
      <c r="M515" s="6">
        <f t="shared" si="46"/>
        <v>1.9139719955676426E-3</v>
      </c>
      <c r="N515" s="6">
        <f t="shared" si="47"/>
        <v>1.4853323431118781E-3</v>
      </c>
      <c r="O515" s="6">
        <f t="shared" si="48"/>
        <v>-1.0167130919220058E-2</v>
      </c>
    </row>
    <row r="516" spans="1:15" x14ac:dyDescent="0.25">
      <c r="A516" s="3">
        <v>43453</v>
      </c>
      <c r="B516" s="4">
        <v>1.1376999999999999</v>
      </c>
      <c r="C516" s="5">
        <v>112.48</v>
      </c>
      <c r="D516" s="4">
        <v>1.2606999999999999</v>
      </c>
      <c r="E516" s="4">
        <v>0.99460000000000004</v>
      </c>
      <c r="F516" s="4">
        <v>1.3485</v>
      </c>
      <c r="G516" s="4">
        <v>0.7107</v>
      </c>
      <c r="I516" s="3">
        <v>43454</v>
      </c>
      <c r="J516" s="6">
        <f t="shared" si="43"/>
        <v>6.0648677155665798E-3</v>
      </c>
      <c r="K516" s="6">
        <f t="shared" si="44"/>
        <v>-1.066856330014232E-2</v>
      </c>
      <c r="L516" s="6">
        <f t="shared" si="45"/>
        <v>3.8074085825337001E-3</v>
      </c>
      <c r="M516" s="6">
        <f t="shared" si="46"/>
        <v>-6.7363764327368347E-3</v>
      </c>
      <c r="N516" s="6">
        <f t="shared" si="47"/>
        <v>1.7797552836484876E-3</v>
      </c>
      <c r="O516" s="6">
        <f t="shared" si="48"/>
        <v>2.8141269171233496E-4</v>
      </c>
    </row>
    <row r="517" spans="1:15" x14ac:dyDescent="0.25">
      <c r="A517" s="3">
        <v>43454</v>
      </c>
      <c r="B517" s="4">
        <v>1.1446000000000001</v>
      </c>
      <c r="C517" s="5">
        <v>111.28</v>
      </c>
      <c r="D517" s="4">
        <v>1.2655000000000001</v>
      </c>
      <c r="E517" s="4">
        <v>0.9879</v>
      </c>
      <c r="F517" s="4">
        <v>1.3509</v>
      </c>
      <c r="G517" s="4">
        <v>0.71089999999999998</v>
      </c>
      <c r="I517" s="3">
        <v>43455</v>
      </c>
      <c r="J517" s="6">
        <f t="shared" ref="J517:J580" si="49">+B518/B517-1</f>
        <v>-6.7272409575397374E-3</v>
      </c>
      <c r="K517" s="6">
        <f t="shared" ref="K517:K580" si="50">+C518/C517-1</f>
        <v>-5.3918044572254242E-4</v>
      </c>
      <c r="L517" s="6">
        <f t="shared" ref="L517:L580" si="51">+D518/D517-1</f>
        <v>-1.9755037534572306E-3</v>
      </c>
      <c r="M517" s="6">
        <f t="shared" ref="M517:M580" si="52">+E518/E517-1</f>
        <v>7.3894118837938283E-3</v>
      </c>
      <c r="N517" s="6">
        <f t="shared" ref="N517:N580" si="53">+F518/F517-1</f>
        <v>6.7362499074692384E-3</v>
      </c>
      <c r="O517" s="6">
        <f t="shared" ref="O517:O580" si="54">+G518/G517-1</f>
        <v>-1.0831340554226965E-2</v>
      </c>
    </row>
    <row r="518" spans="1:15" x14ac:dyDescent="0.25">
      <c r="A518" s="3">
        <v>43455</v>
      </c>
      <c r="B518" s="4">
        <v>1.1369</v>
      </c>
      <c r="C518" s="5">
        <v>111.22</v>
      </c>
      <c r="D518" s="4">
        <v>1.2629999999999999</v>
      </c>
      <c r="E518" s="4">
        <v>0.99519999999999997</v>
      </c>
      <c r="F518" s="4">
        <v>1.36</v>
      </c>
      <c r="G518" s="4">
        <v>0.70320000000000005</v>
      </c>
      <c r="I518" s="3">
        <v>43458</v>
      </c>
      <c r="J518" s="6">
        <f t="shared" si="49"/>
        <v>2.7267129914678723E-3</v>
      </c>
      <c r="K518" s="6">
        <f t="shared" si="50"/>
        <v>-6.9232152490559251E-3</v>
      </c>
      <c r="L518" s="6">
        <f t="shared" si="51"/>
        <v>7.2842438638163198E-3</v>
      </c>
      <c r="M518" s="6">
        <f t="shared" si="52"/>
        <v>-9.0434083601286241E-3</v>
      </c>
      <c r="N518" s="6">
        <f t="shared" si="53"/>
        <v>4.4117647058827814E-4</v>
      </c>
      <c r="O518" s="6">
        <f t="shared" si="54"/>
        <v>3.5551763367462907E-3</v>
      </c>
    </row>
    <row r="519" spans="1:15" x14ac:dyDescent="0.25">
      <c r="A519" s="3">
        <v>43458</v>
      </c>
      <c r="B519" s="4">
        <v>1.1399999999999999</v>
      </c>
      <c r="C519" s="5">
        <v>110.45</v>
      </c>
      <c r="D519" s="4">
        <v>1.2722</v>
      </c>
      <c r="E519" s="4">
        <v>0.98619999999999997</v>
      </c>
      <c r="F519" s="4">
        <v>1.3606</v>
      </c>
      <c r="G519" s="4">
        <v>0.70569999999999999</v>
      </c>
      <c r="I519" s="3">
        <v>43459</v>
      </c>
      <c r="J519" s="6">
        <f t="shared" si="49"/>
        <v>-3.3333333333331883E-3</v>
      </c>
      <c r="K519" s="6">
        <f t="shared" si="50"/>
        <v>-1.5391579900407848E-3</v>
      </c>
      <c r="L519" s="6">
        <f t="shared" si="51"/>
        <v>-2.9869517371482468E-3</v>
      </c>
      <c r="M519" s="6">
        <f t="shared" si="52"/>
        <v>1.013993104845845E-4</v>
      </c>
      <c r="N519" s="6">
        <f t="shared" si="53"/>
        <v>-1.1759517859768476E-3</v>
      </c>
      <c r="O519" s="6">
        <f t="shared" si="54"/>
        <v>-2.8340654669123388E-3</v>
      </c>
    </row>
    <row r="520" spans="1:15" x14ac:dyDescent="0.25">
      <c r="A520" s="3">
        <v>43459</v>
      </c>
      <c r="B520" s="4">
        <v>1.1362000000000001</v>
      </c>
      <c r="C520" s="5">
        <v>110.28</v>
      </c>
      <c r="D520" s="4">
        <v>1.2684</v>
      </c>
      <c r="E520" s="4">
        <v>0.98629999999999995</v>
      </c>
      <c r="F520" s="4">
        <v>1.359</v>
      </c>
      <c r="G520" s="4">
        <v>0.70369999999999999</v>
      </c>
      <c r="I520" s="3">
        <v>43460</v>
      </c>
      <c r="J520" s="6">
        <f t="shared" si="49"/>
        <v>-7.9211406442536436E-4</v>
      </c>
      <c r="K520" s="6">
        <f t="shared" si="50"/>
        <v>9.7932535364526618E-3</v>
      </c>
      <c r="L520" s="6">
        <f t="shared" si="51"/>
        <v>-4.0996531062754693E-3</v>
      </c>
      <c r="M520" s="6">
        <f t="shared" si="52"/>
        <v>9.6319578221637503E-3</v>
      </c>
      <c r="N520" s="6">
        <f t="shared" si="53"/>
        <v>-1.3245033112583293E-3</v>
      </c>
      <c r="O520" s="6">
        <f t="shared" si="54"/>
        <v>3.9789683103594875E-3</v>
      </c>
    </row>
    <row r="521" spans="1:15" x14ac:dyDescent="0.25">
      <c r="A521" s="3">
        <v>43460</v>
      </c>
      <c r="B521" s="4">
        <v>1.1353</v>
      </c>
      <c r="C521" s="5">
        <v>111.36</v>
      </c>
      <c r="D521" s="4">
        <v>1.2632000000000001</v>
      </c>
      <c r="E521" s="4">
        <v>0.99580000000000002</v>
      </c>
      <c r="F521" s="4">
        <v>1.3572</v>
      </c>
      <c r="G521" s="4">
        <v>0.70650000000000002</v>
      </c>
      <c r="I521" s="3">
        <v>43461</v>
      </c>
      <c r="J521" s="6">
        <f t="shared" si="49"/>
        <v>6.7823482779882927E-3</v>
      </c>
      <c r="K521" s="6">
        <f t="shared" si="50"/>
        <v>-3.2327586206896131E-3</v>
      </c>
      <c r="L521" s="6">
        <f t="shared" si="51"/>
        <v>7.9164027865719078E-4</v>
      </c>
      <c r="M521" s="6">
        <f t="shared" si="52"/>
        <v>-8.1341634866438639E-3</v>
      </c>
      <c r="N521" s="6">
        <f t="shared" si="53"/>
        <v>3.3893309755377299E-3</v>
      </c>
      <c r="O521" s="6">
        <f t="shared" si="54"/>
        <v>-4.5293701344656379E-3</v>
      </c>
    </row>
    <row r="522" spans="1:15" x14ac:dyDescent="0.25">
      <c r="A522" s="3">
        <v>43461</v>
      </c>
      <c r="B522" s="4">
        <v>1.143</v>
      </c>
      <c r="C522" s="5">
        <v>111</v>
      </c>
      <c r="D522" s="4">
        <v>1.2642</v>
      </c>
      <c r="E522" s="4">
        <v>0.98770000000000002</v>
      </c>
      <c r="F522" s="4">
        <v>1.3617999999999999</v>
      </c>
      <c r="G522" s="4">
        <v>0.70330000000000004</v>
      </c>
      <c r="I522" s="3">
        <v>43462</v>
      </c>
      <c r="J522" s="6">
        <f t="shared" si="49"/>
        <v>6.9991251093615148E-4</v>
      </c>
      <c r="K522" s="6">
        <f t="shared" si="50"/>
        <v>-6.4864864864865313E-3</v>
      </c>
      <c r="L522" s="6">
        <f t="shared" si="51"/>
        <v>4.983388704318914E-3</v>
      </c>
      <c r="M522" s="6">
        <f t="shared" si="52"/>
        <v>-3.4423407917384408E-3</v>
      </c>
      <c r="N522" s="6">
        <f t="shared" si="53"/>
        <v>1.5420766632399108E-3</v>
      </c>
      <c r="O522" s="6">
        <f t="shared" si="54"/>
        <v>1.1374946679936215E-3</v>
      </c>
    </row>
    <row r="523" spans="1:15" x14ac:dyDescent="0.25">
      <c r="A523" s="3">
        <v>43462</v>
      </c>
      <c r="B523" s="4">
        <v>1.1437999999999999</v>
      </c>
      <c r="C523" s="5">
        <v>110.28</v>
      </c>
      <c r="D523" s="4">
        <v>1.2705</v>
      </c>
      <c r="E523" s="4">
        <v>0.98429999999999995</v>
      </c>
      <c r="F523" s="4">
        <v>1.3638999999999999</v>
      </c>
      <c r="G523" s="4">
        <v>0.70409999999999995</v>
      </c>
      <c r="I523" s="3">
        <v>43465</v>
      </c>
      <c r="J523" s="6">
        <f t="shared" si="49"/>
        <v>2.7976919041792225E-3</v>
      </c>
      <c r="K523" s="6">
        <f t="shared" si="50"/>
        <v>-6.3474791439971368E-3</v>
      </c>
      <c r="L523" s="6">
        <f t="shared" si="51"/>
        <v>4.0928768201495824E-3</v>
      </c>
      <c r="M523" s="6">
        <f t="shared" si="52"/>
        <v>-2.7430661383723853E-3</v>
      </c>
      <c r="N523" s="6">
        <f t="shared" si="53"/>
        <v>-7.331915829600355E-5</v>
      </c>
      <c r="O523" s="6">
        <f t="shared" si="54"/>
        <v>1.1362022439995734E-3</v>
      </c>
    </row>
    <row r="524" spans="1:15" x14ac:dyDescent="0.25">
      <c r="A524" s="3">
        <v>43465</v>
      </c>
      <c r="B524" s="4">
        <v>1.147</v>
      </c>
      <c r="C524" s="5">
        <v>109.58</v>
      </c>
      <c r="D524" s="4">
        <v>1.2757000000000001</v>
      </c>
      <c r="E524" s="4">
        <v>0.98160000000000003</v>
      </c>
      <c r="F524" s="4">
        <v>1.3637999999999999</v>
      </c>
      <c r="G524" s="4">
        <v>0.70489999999999997</v>
      </c>
      <c r="I524" s="3">
        <v>43466</v>
      </c>
      <c r="J524" s="6">
        <f t="shared" si="49"/>
        <v>-5.2310374891018085E-4</v>
      </c>
      <c r="K524" s="6">
        <f t="shared" si="50"/>
        <v>1.2776054024457029E-3</v>
      </c>
      <c r="L524" s="6">
        <f t="shared" si="51"/>
        <v>-4.7033001489393822E-4</v>
      </c>
      <c r="M524" s="6">
        <f t="shared" si="52"/>
        <v>0</v>
      </c>
      <c r="N524" s="6">
        <f t="shared" si="53"/>
        <v>7.3324534389129781E-5</v>
      </c>
      <c r="O524" s="6">
        <f t="shared" si="54"/>
        <v>4.2559228259331228E-4</v>
      </c>
    </row>
    <row r="525" spans="1:15" x14ac:dyDescent="0.25">
      <c r="A525" s="3">
        <v>43466</v>
      </c>
      <c r="B525" s="4">
        <v>1.1464000000000001</v>
      </c>
      <c r="C525" s="5">
        <v>109.72</v>
      </c>
      <c r="D525" s="4">
        <v>1.2750999999999999</v>
      </c>
      <c r="E525" s="4">
        <v>0.98160000000000003</v>
      </c>
      <c r="F525" s="4">
        <v>1.3638999999999999</v>
      </c>
      <c r="G525" s="4">
        <v>0.70520000000000005</v>
      </c>
      <c r="I525" s="3">
        <v>43467</v>
      </c>
      <c r="J525" s="6">
        <f t="shared" si="49"/>
        <v>-1.0554780181437518E-2</v>
      </c>
      <c r="K525" s="6">
        <f t="shared" si="50"/>
        <v>-7.6558512577470372E-3</v>
      </c>
      <c r="L525" s="6">
        <f t="shared" si="51"/>
        <v>-1.1293231903380052E-2</v>
      </c>
      <c r="M525" s="6">
        <f t="shared" si="52"/>
        <v>8.7612061939690289E-3</v>
      </c>
      <c r="N525" s="6">
        <f t="shared" si="53"/>
        <v>-4.4724686560597693E-3</v>
      </c>
      <c r="O525" s="6">
        <f t="shared" si="54"/>
        <v>-9.6426545660805996E-3</v>
      </c>
    </row>
    <row r="526" spans="1:15" x14ac:dyDescent="0.25">
      <c r="A526" s="3">
        <v>43467</v>
      </c>
      <c r="B526" s="4">
        <v>1.1343000000000001</v>
      </c>
      <c r="C526" s="5">
        <v>108.88</v>
      </c>
      <c r="D526" s="4">
        <v>1.2606999999999999</v>
      </c>
      <c r="E526" s="4">
        <v>0.99019999999999997</v>
      </c>
      <c r="F526" s="4">
        <v>1.3577999999999999</v>
      </c>
      <c r="G526" s="4">
        <v>0.69840000000000002</v>
      </c>
      <c r="I526" s="3">
        <v>43468</v>
      </c>
      <c r="J526" s="6">
        <f t="shared" si="49"/>
        <v>4.4961650357047134E-3</v>
      </c>
      <c r="K526" s="6">
        <f t="shared" si="50"/>
        <v>-1.1113152094048395E-2</v>
      </c>
      <c r="L526" s="6">
        <f t="shared" si="51"/>
        <v>1.903704291266628E-3</v>
      </c>
      <c r="M526" s="6">
        <f t="shared" si="52"/>
        <v>-3.5346394667743475E-3</v>
      </c>
      <c r="N526" s="6">
        <f t="shared" si="53"/>
        <v>-6.5547208719987093E-3</v>
      </c>
      <c r="O526" s="6">
        <f t="shared" si="54"/>
        <v>3.0068728522336663E-3</v>
      </c>
    </row>
    <row r="527" spans="1:15" x14ac:dyDescent="0.25">
      <c r="A527" s="3">
        <v>43468</v>
      </c>
      <c r="B527" s="4">
        <v>1.1394</v>
      </c>
      <c r="C527" s="5">
        <v>107.67</v>
      </c>
      <c r="D527" s="4">
        <v>1.2630999999999999</v>
      </c>
      <c r="E527" s="4">
        <v>0.98670000000000002</v>
      </c>
      <c r="F527" s="4">
        <v>1.3489</v>
      </c>
      <c r="G527" s="4">
        <v>0.70050000000000001</v>
      </c>
      <c r="I527" s="3">
        <v>43469</v>
      </c>
      <c r="J527" s="6">
        <f t="shared" si="49"/>
        <v>8.7765490609070795E-5</v>
      </c>
      <c r="K527" s="6">
        <f t="shared" si="50"/>
        <v>7.9873688121110398E-3</v>
      </c>
      <c r="L527" s="6">
        <f t="shared" si="51"/>
        <v>7.5211780539941042E-3</v>
      </c>
      <c r="M527" s="6">
        <f t="shared" si="52"/>
        <v>-2.0269585486976105E-4</v>
      </c>
      <c r="N527" s="6">
        <f t="shared" si="53"/>
        <v>-8.5254651938616588E-3</v>
      </c>
      <c r="O527" s="6">
        <f t="shared" si="54"/>
        <v>1.5274803711634588E-2</v>
      </c>
    </row>
    <row r="528" spans="1:15" x14ac:dyDescent="0.25">
      <c r="A528" s="3">
        <v>43469</v>
      </c>
      <c r="B528" s="4">
        <v>1.1395</v>
      </c>
      <c r="C528" s="5">
        <v>108.53</v>
      </c>
      <c r="D528" s="4">
        <v>1.2726</v>
      </c>
      <c r="E528" s="4">
        <v>0.98650000000000004</v>
      </c>
      <c r="F528" s="4">
        <v>1.3373999999999999</v>
      </c>
      <c r="G528" s="4">
        <v>0.71120000000000005</v>
      </c>
      <c r="I528" s="3">
        <v>43472</v>
      </c>
      <c r="J528" s="6">
        <f t="shared" si="49"/>
        <v>7.1083808688021666E-3</v>
      </c>
      <c r="K528" s="6">
        <f t="shared" si="50"/>
        <v>1.7506680180594536E-3</v>
      </c>
      <c r="L528" s="6">
        <f t="shared" si="51"/>
        <v>4.0861228980042519E-3</v>
      </c>
      <c r="M528" s="6">
        <f t="shared" si="52"/>
        <v>-6.8930562595033162E-3</v>
      </c>
      <c r="N528" s="6">
        <f t="shared" si="53"/>
        <v>-5.6826678630176319E-3</v>
      </c>
      <c r="O528" s="6">
        <f t="shared" si="54"/>
        <v>4.9212598425196763E-3</v>
      </c>
    </row>
    <row r="529" spans="1:15" x14ac:dyDescent="0.25">
      <c r="A529" s="3">
        <v>43472</v>
      </c>
      <c r="B529" s="4">
        <v>1.1476</v>
      </c>
      <c r="C529" s="5">
        <v>108.72</v>
      </c>
      <c r="D529" s="4">
        <v>1.2778</v>
      </c>
      <c r="E529" s="4">
        <v>0.97970000000000002</v>
      </c>
      <c r="F529" s="4">
        <v>1.3298000000000001</v>
      </c>
      <c r="G529" s="4">
        <v>0.7147</v>
      </c>
      <c r="I529" s="3">
        <v>43473</v>
      </c>
      <c r="J529" s="6">
        <f t="shared" si="49"/>
        <v>-2.9627047751829005E-3</v>
      </c>
      <c r="K529" s="6">
        <f t="shared" si="50"/>
        <v>2.7593818984539276E-4</v>
      </c>
      <c r="L529" s="6">
        <f t="shared" si="51"/>
        <v>-4.7738300203474804E-3</v>
      </c>
      <c r="M529" s="6">
        <f t="shared" si="52"/>
        <v>1.6331530060222921E-3</v>
      </c>
      <c r="N529" s="6">
        <f t="shared" si="53"/>
        <v>-1.8047826740864581E-3</v>
      </c>
      <c r="O529" s="6">
        <f t="shared" si="54"/>
        <v>-1.1193507765496769E-3</v>
      </c>
    </row>
    <row r="530" spans="1:15" x14ac:dyDescent="0.25">
      <c r="A530" s="3">
        <v>43473</v>
      </c>
      <c r="B530" s="4">
        <v>1.1442000000000001</v>
      </c>
      <c r="C530" s="5">
        <v>108.75</v>
      </c>
      <c r="D530" s="4">
        <v>1.2717000000000001</v>
      </c>
      <c r="E530" s="4">
        <v>0.98129999999999995</v>
      </c>
      <c r="F530" s="4">
        <v>1.3273999999999999</v>
      </c>
      <c r="G530" s="4">
        <v>0.71389999999999998</v>
      </c>
      <c r="I530" s="3">
        <v>43474</v>
      </c>
      <c r="J530" s="6">
        <f t="shared" si="49"/>
        <v>8.8271281244538535E-3</v>
      </c>
      <c r="K530" s="6">
        <f t="shared" si="50"/>
        <v>-5.3333333333333011E-3</v>
      </c>
      <c r="L530" s="6">
        <f t="shared" si="51"/>
        <v>5.5830777699141798E-3</v>
      </c>
      <c r="M530" s="6">
        <f t="shared" si="52"/>
        <v>-6.929583205951162E-3</v>
      </c>
      <c r="N530" s="6">
        <f t="shared" si="53"/>
        <v>-4.8967907186981963E-3</v>
      </c>
      <c r="O530" s="6">
        <f t="shared" si="54"/>
        <v>4.3423448662276432E-3</v>
      </c>
    </row>
    <row r="531" spans="1:15" x14ac:dyDescent="0.25">
      <c r="A531" s="3">
        <v>43474</v>
      </c>
      <c r="B531" s="4">
        <v>1.1543000000000001</v>
      </c>
      <c r="C531" s="5">
        <v>108.17</v>
      </c>
      <c r="D531" s="4">
        <v>1.2787999999999999</v>
      </c>
      <c r="E531" s="4">
        <v>0.97450000000000003</v>
      </c>
      <c r="F531" s="4">
        <v>1.3209</v>
      </c>
      <c r="G531" s="4">
        <v>0.71699999999999997</v>
      </c>
      <c r="I531" s="3">
        <v>43475</v>
      </c>
      <c r="J531" s="6">
        <f t="shared" si="49"/>
        <v>-3.7252014207747042E-3</v>
      </c>
      <c r="K531" s="6">
        <f t="shared" si="50"/>
        <v>2.3111768512527053E-3</v>
      </c>
      <c r="L531" s="6">
        <f t="shared" si="51"/>
        <v>-3.2061307475758083E-3</v>
      </c>
      <c r="M531" s="6">
        <f t="shared" si="52"/>
        <v>1.015905592611599E-2</v>
      </c>
      <c r="N531" s="6">
        <f t="shared" si="53"/>
        <v>2.0440608675904581E-3</v>
      </c>
      <c r="O531" s="6">
        <f t="shared" si="54"/>
        <v>2.0920502092049986E-3</v>
      </c>
    </row>
    <row r="532" spans="1:15" x14ac:dyDescent="0.25">
      <c r="A532" s="3">
        <v>43475</v>
      </c>
      <c r="B532" s="4">
        <v>1.1499999999999999</v>
      </c>
      <c r="C532" s="5">
        <v>108.42</v>
      </c>
      <c r="D532" s="4">
        <v>1.2746999999999999</v>
      </c>
      <c r="E532" s="4">
        <v>0.98440000000000005</v>
      </c>
      <c r="F532" s="4">
        <v>1.3236000000000001</v>
      </c>
      <c r="G532" s="4">
        <v>0.71850000000000003</v>
      </c>
      <c r="I532" s="3">
        <v>43476</v>
      </c>
      <c r="J532" s="6">
        <f t="shared" si="49"/>
        <v>-2.6956521739129879E-3</v>
      </c>
      <c r="K532" s="6">
        <f t="shared" si="50"/>
        <v>1.1990407673860837E-3</v>
      </c>
      <c r="L532" s="6">
        <f t="shared" si="51"/>
        <v>7.3742841452890673E-3</v>
      </c>
      <c r="M532" s="6">
        <f t="shared" si="52"/>
        <v>-2.0316944331577602E-4</v>
      </c>
      <c r="N532" s="6">
        <f t="shared" si="53"/>
        <v>2.2665457842248049E-3</v>
      </c>
      <c r="O532" s="6">
        <f t="shared" si="54"/>
        <v>4.1753653444676075E-3</v>
      </c>
    </row>
    <row r="533" spans="1:15" x14ac:dyDescent="0.25">
      <c r="A533" s="3">
        <v>43476</v>
      </c>
      <c r="B533" s="4">
        <v>1.1469</v>
      </c>
      <c r="C533" s="5">
        <v>108.55</v>
      </c>
      <c r="D533" s="4">
        <v>1.2841</v>
      </c>
      <c r="E533" s="4">
        <v>0.98419999999999996</v>
      </c>
      <c r="F533" s="4">
        <v>1.3266</v>
      </c>
      <c r="G533" s="4">
        <v>0.72150000000000003</v>
      </c>
      <c r="I533" s="3">
        <v>43479</v>
      </c>
      <c r="J533" s="6">
        <f t="shared" si="49"/>
        <v>6.9753247885606662E-4</v>
      </c>
      <c r="K533" s="6">
        <f t="shared" si="50"/>
        <v>-3.5006909258405994E-3</v>
      </c>
      <c r="L533" s="6">
        <f t="shared" si="51"/>
        <v>1.7132622069933046E-3</v>
      </c>
      <c r="M533" s="6">
        <f t="shared" si="52"/>
        <v>-3.3529770371875101E-3</v>
      </c>
      <c r="N533" s="6">
        <f t="shared" si="53"/>
        <v>1.5076134479119485E-3</v>
      </c>
      <c r="O533" s="6">
        <f t="shared" si="54"/>
        <v>-2.7720027720027351E-3</v>
      </c>
    </row>
    <row r="534" spans="1:15" x14ac:dyDescent="0.25">
      <c r="A534" s="3">
        <v>43479</v>
      </c>
      <c r="B534" s="4">
        <v>1.1476999999999999</v>
      </c>
      <c r="C534" s="5">
        <v>108.17</v>
      </c>
      <c r="D534" s="4">
        <v>1.2863</v>
      </c>
      <c r="E534" s="4">
        <v>0.98089999999999999</v>
      </c>
      <c r="F534" s="4">
        <v>1.3286</v>
      </c>
      <c r="G534" s="4">
        <v>0.71950000000000003</v>
      </c>
      <c r="I534" s="3">
        <v>43480</v>
      </c>
      <c r="J534" s="6">
        <f t="shared" si="49"/>
        <v>-5.2278469983445541E-3</v>
      </c>
      <c r="K534" s="6">
        <f t="shared" si="50"/>
        <v>4.6223537025054107E-3</v>
      </c>
      <c r="L534" s="6">
        <f t="shared" si="51"/>
        <v>-3.8871180906474567E-4</v>
      </c>
      <c r="M534" s="6">
        <f t="shared" si="52"/>
        <v>7.1363033948415033E-3</v>
      </c>
      <c r="N534" s="6">
        <f t="shared" si="53"/>
        <v>-1.5806111696522462E-3</v>
      </c>
      <c r="O534" s="6">
        <f t="shared" si="54"/>
        <v>6.9492703266149647E-4</v>
      </c>
    </row>
    <row r="535" spans="1:15" x14ac:dyDescent="0.25">
      <c r="A535" s="3">
        <v>43480</v>
      </c>
      <c r="B535" s="4">
        <v>1.1416999999999999</v>
      </c>
      <c r="C535" s="5">
        <v>108.67</v>
      </c>
      <c r="D535" s="4">
        <v>1.2858000000000001</v>
      </c>
      <c r="E535" s="4">
        <v>0.9879</v>
      </c>
      <c r="F535" s="4">
        <v>1.3265</v>
      </c>
      <c r="G535" s="4">
        <v>0.72</v>
      </c>
      <c r="I535" s="3">
        <v>43481</v>
      </c>
      <c r="J535" s="6">
        <f t="shared" si="49"/>
        <v>-1.4890076202155322E-3</v>
      </c>
      <c r="K535" s="6">
        <f t="shared" si="50"/>
        <v>3.8649121192602109E-3</v>
      </c>
      <c r="L535" s="6">
        <f t="shared" si="51"/>
        <v>1.7887696375797901E-3</v>
      </c>
      <c r="M535" s="6">
        <f t="shared" si="52"/>
        <v>2.3281708674967039E-3</v>
      </c>
      <c r="N535" s="6">
        <f t="shared" si="53"/>
        <v>-7.5386355069739786E-4</v>
      </c>
      <c r="O535" s="6">
        <f t="shared" si="54"/>
        <v>-4.7222222222221832E-3</v>
      </c>
    </row>
    <row r="536" spans="1:15" x14ac:dyDescent="0.25">
      <c r="A536" s="3">
        <v>43481</v>
      </c>
      <c r="B536" s="4">
        <v>1.1399999999999999</v>
      </c>
      <c r="C536" s="5">
        <v>109.09</v>
      </c>
      <c r="D536" s="4">
        <v>1.2881</v>
      </c>
      <c r="E536" s="4">
        <v>0.99019999999999997</v>
      </c>
      <c r="F536" s="4">
        <v>1.3254999999999999</v>
      </c>
      <c r="G536" s="4">
        <v>0.71660000000000001</v>
      </c>
      <c r="I536" s="3">
        <v>43482</v>
      </c>
      <c r="J536" s="6">
        <f t="shared" si="49"/>
        <v>-1.75438596491162E-4</v>
      </c>
      <c r="K536" s="6">
        <f t="shared" si="50"/>
        <v>1.3750114584287765E-3</v>
      </c>
      <c r="L536" s="6">
        <f t="shared" si="51"/>
        <v>7.9962735812437735E-3</v>
      </c>
      <c r="M536" s="6">
        <f t="shared" si="52"/>
        <v>4.1405776610785594E-3</v>
      </c>
      <c r="N536" s="6">
        <f t="shared" si="53"/>
        <v>1.6597510373446145E-3</v>
      </c>
      <c r="O536" s="6">
        <f t="shared" si="54"/>
        <v>3.4886966229414895E-3</v>
      </c>
    </row>
    <row r="537" spans="1:15" x14ac:dyDescent="0.25">
      <c r="A537" s="3">
        <v>43482</v>
      </c>
      <c r="B537" s="4">
        <v>1.1397999999999999</v>
      </c>
      <c r="C537" s="5">
        <v>109.24</v>
      </c>
      <c r="D537" s="4">
        <v>1.2984</v>
      </c>
      <c r="E537" s="4">
        <v>0.99429999999999996</v>
      </c>
      <c r="F537" s="4">
        <v>1.3277000000000001</v>
      </c>
      <c r="G537" s="4">
        <v>0.71909999999999996</v>
      </c>
      <c r="I537" s="3">
        <v>43483</v>
      </c>
      <c r="J537" s="6">
        <f t="shared" si="49"/>
        <v>-3.0707141603788513E-3</v>
      </c>
      <c r="K537" s="6">
        <f t="shared" si="50"/>
        <v>4.9432442328818382E-3</v>
      </c>
      <c r="L537" s="6">
        <f t="shared" si="51"/>
        <v>-8.548983364140339E-3</v>
      </c>
      <c r="M537" s="6">
        <f t="shared" si="52"/>
        <v>1.4080257467565804E-3</v>
      </c>
      <c r="N537" s="6">
        <f t="shared" si="53"/>
        <v>-1.3557279505912456E-3</v>
      </c>
      <c r="O537" s="6">
        <f t="shared" si="54"/>
        <v>-3.3375052148518769E-3</v>
      </c>
    </row>
    <row r="538" spans="1:15" x14ac:dyDescent="0.25">
      <c r="A538" s="3">
        <v>43483</v>
      </c>
      <c r="B538" s="4">
        <v>1.1363000000000001</v>
      </c>
      <c r="C538" s="5">
        <v>109.78</v>
      </c>
      <c r="D538" s="4">
        <v>1.2873000000000001</v>
      </c>
      <c r="E538" s="4">
        <v>0.99570000000000003</v>
      </c>
      <c r="F538" s="4">
        <v>1.3259000000000001</v>
      </c>
      <c r="G538" s="4">
        <v>0.7167</v>
      </c>
      <c r="I538" s="3">
        <v>43486</v>
      </c>
      <c r="J538" s="6">
        <f t="shared" si="49"/>
        <v>2.6401478482784846E-4</v>
      </c>
      <c r="K538" s="6">
        <f t="shared" si="50"/>
        <v>-1.0020040080159776E-3</v>
      </c>
      <c r="L538" s="6">
        <f t="shared" si="51"/>
        <v>1.3205934902507099E-3</v>
      </c>
      <c r="M538" s="6">
        <f t="shared" si="52"/>
        <v>1.5064778547755342E-3</v>
      </c>
      <c r="N538" s="6">
        <f t="shared" si="53"/>
        <v>2.4888754808054525E-3</v>
      </c>
      <c r="O538" s="6">
        <f t="shared" si="54"/>
        <v>-1.2557555462536785E-3</v>
      </c>
    </row>
    <row r="539" spans="1:15" x14ac:dyDescent="0.25">
      <c r="A539" s="3">
        <v>43486</v>
      </c>
      <c r="B539" s="4">
        <v>1.1366000000000001</v>
      </c>
      <c r="C539" s="5">
        <v>109.67</v>
      </c>
      <c r="D539" s="4">
        <v>1.2889999999999999</v>
      </c>
      <c r="E539" s="4">
        <v>0.99719999999999998</v>
      </c>
      <c r="F539" s="4">
        <v>1.3291999999999999</v>
      </c>
      <c r="G539" s="4">
        <v>0.71579999999999999</v>
      </c>
      <c r="I539" s="3">
        <v>43487</v>
      </c>
      <c r="J539" s="6">
        <f t="shared" si="49"/>
        <v>-6.1587189864520386E-4</v>
      </c>
      <c r="K539" s="6">
        <f t="shared" si="50"/>
        <v>-2.6442965259415585E-3</v>
      </c>
      <c r="L539" s="6">
        <f t="shared" si="51"/>
        <v>5.197827773467889E-3</v>
      </c>
      <c r="M539" s="6">
        <f t="shared" si="52"/>
        <v>0</v>
      </c>
      <c r="N539" s="6">
        <f t="shared" si="53"/>
        <v>4.6644598254588221E-3</v>
      </c>
      <c r="O539" s="6">
        <f t="shared" si="54"/>
        <v>-5.0293378038557268E-3</v>
      </c>
    </row>
    <row r="540" spans="1:15" x14ac:dyDescent="0.25">
      <c r="A540" s="3">
        <v>43487</v>
      </c>
      <c r="B540" s="4">
        <v>1.1358999999999999</v>
      </c>
      <c r="C540" s="5">
        <v>109.38</v>
      </c>
      <c r="D540" s="4">
        <v>1.2957000000000001</v>
      </c>
      <c r="E540" s="4">
        <v>0.99719999999999998</v>
      </c>
      <c r="F540" s="4">
        <v>1.3353999999999999</v>
      </c>
      <c r="G540" s="4">
        <v>0.71220000000000006</v>
      </c>
      <c r="I540" s="3">
        <v>43488</v>
      </c>
      <c r="J540" s="6">
        <f t="shared" si="49"/>
        <v>1.9367902104059365E-3</v>
      </c>
      <c r="K540" s="6">
        <f t="shared" si="50"/>
        <v>2.0113366246115039E-3</v>
      </c>
      <c r="L540" s="6">
        <f t="shared" si="51"/>
        <v>8.4896195106891614E-3</v>
      </c>
      <c r="M540" s="6">
        <f t="shared" si="52"/>
        <v>-2.5070196550340818E-3</v>
      </c>
      <c r="N540" s="6">
        <f t="shared" si="53"/>
        <v>-1.048375018720904E-3</v>
      </c>
      <c r="O540" s="6">
        <f t="shared" si="54"/>
        <v>2.6677899466440724E-3</v>
      </c>
    </row>
    <row r="541" spans="1:15" x14ac:dyDescent="0.25">
      <c r="A541" s="3">
        <v>43488</v>
      </c>
      <c r="B541" s="4">
        <v>1.1380999999999999</v>
      </c>
      <c r="C541" s="5">
        <v>109.6</v>
      </c>
      <c r="D541" s="4">
        <v>1.3067</v>
      </c>
      <c r="E541" s="4">
        <v>0.99470000000000003</v>
      </c>
      <c r="F541" s="4">
        <v>1.3340000000000001</v>
      </c>
      <c r="G541" s="4">
        <v>0.71409999999999996</v>
      </c>
      <c r="I541" s="3">
        <v>43489</v>
      </c>
      <c r="J541" s="6">
        <f t="shared" si="49"/>
        <v>-6.5899305860643853E-3</v>
      </c>
      <c r="K541" s="6">
        <f t="shared" si="50"/>
        <v>3.6496350364978447E-4</v>
      </c>
      <c r="L541" s="6">
        <f t="shared" si="51"/>
        <v>-2.2958597994948704E-4</v>
      </c>
      <c r="M541" s="6">
        <f t="shared" si="52"/>
        <v>1.8095908314064157E-3</v>
      </c>
      <c r="N541" s="6">
        <f t="shared" si="53"/>
        <v>6.7466266866555991E-4</v>
      </c>
      <c r="O541" s="6">
        <f t="shared" si="54"/>
        <v>-6.5817112449235715E-3</v>
      </c>
    </row>
    <row r="542" spans="1:15" x14ac:dyDescent="0.25">
      <c r="A542" s="3">
        <v>43489</v>
      </c>
      <c r="B542" s="4">
        <v>1.1306</v>
      </c>
      <c r="C542" s="5">
        <v>109.64</v>
      </c>
      <c r="D542" s="4">
        <v>1.3064</v>
      </c>
      <c r="E542" s="4">
        <v>0.99650000000000005</v>
      </c>
      <c r="F542" s="4">
        <v>1.3349</v>
      </c>
      <c r="G542" s="4">
        <v>0.70940000000000003</v>
      </c>
      <c r="I542" s="3">
        <v>43490</v>
      </c>
      <c r="J542" s="6">
        <f t="shared" si="49"/>
        <v>9.6408986378913042E-3</v>
      </c>
      <c r="K542" s="6">
        <f t="shared" si="50"/>
        <v>-8.2086829624228308E-4</v>
      </c>
      <c r="L542" s="6">
        <f t="shared" si="51"/>
        <v>1.0486834047764848E-2</v>
      </c>
      <c r="M542" s="6">
        <f t="shared" si="52"/>
        <v>-3.4119417962871212E-3</v>
      </c>
      <c r="N542" s="6">
        <f t="shared" si="53"/>
        <v>-9.738557195295483E-3</v>
      </c>
      <c r="O542" s="6">
        <f t="shared" si="54"/>
        <v>1.2404849168311083E-2</v>
      </c>
    </row>
    <row r="543" spans="1:15" x14ac:dyDescent="0.25">
      <c r="A543" s="3">
        <v>43490</v>
      </c>
      <c r="B543" s="4">
        <v>1.1415</v>
      </c>
      <c r="C543" s="5">
        <v>109.55</v>
      </c>
      <c r="D543" s="4">
        <v>1.3201000000000001</v>
      </c>
      <c r="E543" s="4">
        <v>0.99309999999999998</v>
      </c>
      <c r="F543" s="4">
        <v>1.3219000000000001</v>
      </c>
      <c r="G543" s="4">
        <v>0.71819999999999995</v>
      </c>
      <c r="I543" s="3">
        <v>43493</v>
      </c>
      <c r="J543" s="6">
        <f t="shared" si="49"/>
        <v>1.6644765659219463E-3</v>
      </c>
      <c r="K543" s="6">
        <f t="shared" si="50"/>
        <v>-1.7343678685531883E-3</v>
      </c>
      <c r="L543" s="6">
        <f t="shared" si="51"/>
        <v>-2.9543216422998064E-3</v>
      </c>
      <c r="M543" s="6">
        <f t="shared" si="52"/>
        <v>-1.5104219111871098E-3</v>
      </c>
      <c r="N543" s="6">
        <f t="shared" si="53"/>
        <v>3.404190937287277E-3</v>
      </c>
      <c r="O543" s="6">
        <f t="shared" si="54"/>
        <v>-2.3670286828180176E-3</v>
      </c>
    </row>
    <row r="544" spans="1:15" x14ac:dyDescent="0.25">
      <c r="A544" s="3">
        <v>43493</v>
      </c>
      <c r="B544" s="4">
        <v>1.1434</v>
      </c>
      <c r="C544" s="5">
        <v>109.36</v>
      </c>
      <c r="D544" s="4">
        <v>1.3162</v>
      </c>
      <c r="E544" s="4">
        <v>0.99160000000000004</v>
      </c>
      <c r="F544" s="4">
        <v>1.3264</v>
      </c>
      <c r="G544" s="4">
        <v>0.71650000000000003</v>
      </c>
      <c r="I544" s="3">
        <v>43494</v>
      </c>
      <c r="J544" s="6">
        <f t="shared" si="49"/>
        <v>-1.7491691446558377E-4</v>
      </c>
      <c r="K544" s="6">
        <f t="shared" si="50"/>
        <v>2.7432333577182E-4</v>
      </c>
      <c r="L544" s="6">
        <f t="shared" si="51"/>
        <v>-7.293724358000353E-3</v>
      </c>
      <c r="M544" s="6">
        <f t="shared" si="52"/>
        <v>3.0254134731746429E-3</v>
      </c>
      <c r="N544" s="6">
        <f t="shared" si="53"/>
        <v>2.2617611580222352E-4</v>
      </c>
      <c r="O544" s="6">
        <f t="shared" si="54"/>
        <v>-1.674808094905722E-3</v>
      </c>
    </row>
    <row r="545" spans="1:15" x14ac:dyDescent="0.25">
      <c r="A545" s="3">
        <v>43494</v>
      </c>
      <c r="B545" s="4">
        <v>1.1432</v>
      </c>
      <c r="C545" s="5">
        <v>109.39</v>
      </c>
      <c r="D545" s="4">
        <v>1.3066</v>
      </c>
      <c r="E545" s="4">
        <v>0.99460000000000004</v>
      </c>
      <c r="F545" s="4">
        <v>1.3267</v>
      </c>
      <c r="G545" s="4">
        <v>0.71530000000000005</v>
      </c>
      <c r="I545" s="3">
        <v>43495</v>
      </c>
      <c r="J545" s="6">
        <f t="shared" si="49"/>
        <v>4.1112666200140424E-3</v>
      </c>
      <c r="K545" s="6">
        <f t="shared" si="50"/>
        <v>-3.2909772374074553E-3</v>
      </c>
      <c r="L545" s="6">
        <f t="shared" si="51"/>
        <v>3.8267258533599691E-3</v>
      </c>
      <c r="M545" s="6">
        <f t="shared" si="52"/>
        <v>-3.0162879549577859E-4</v>
      </c>
      <c r="N545" s="6">
        <f t="shared" si="53"/>
        <v>-8.8942488882188808E-3</v>
      </c>
      <c r="O545" s="6">
        <f t="shared" si="54"/>
        <v>1.3001537816300868E-2</v>
      </c>
    </row>
    <row r="546" spans="1:15" x14ac:dyDescent="0.25">
      <c r="A546" s="3">
        <v>43495</v>
      </c>
      <c r="B546" s="4">
        <v>1.1478999999999999</v>
      </c>
      <c r="C546" s="5">
        <v>109.03</v>
      </c>
      <c r="D546" s="4">
        <v>1.3116000000000001</v>
      </c>
      <c r="E546" s="4">
        <v>0.99429999999999996</v>
      </c>
      <c r="F546" s="4">
        <v>1.3149</v>
      </c>
      <c r="G546" s="4">
        <v>0.72460000000000002</v>
      </c>
      <c r="I546" s="3">
        <v>43496</v>
      </c>
      <c r="J546" s="6">
        <f t="shared" si="49"/>
        <v>-2.8748148793448225E-3</v>
      </c>
      <c r="K546" s="6">
        <f t="shared" si="50"/>
        <v>-1.375768137209965E-3</v>
      </c>
      <c r="L546" s="6">
        <f t="shared" si="51"/>
        <v>-1.2198841110094838E-3</v>
      </c>
      <c r="M546" s="6">
        <f t="shared" si="52"/>
        <v>-1.0057326762547003E-4</v>
      </c>
      <c r="N546" s="6">
        <f t="shared" si="53"/>
        <v>-1.9012852688417015E-3</v>
      </c>
      <c r="O546" s="6">
        <f t="shared" si="54"/>
        <v>3.5881865857023687E-3</v>
      </c>
    </row>
    <row r="547" spans="1:15" x14ac:dyDescent="0.25">
      <c r="A547" s="3">
        <v>43496</v>
      </c>
      <c r="B547" s="4">
        <v>1.1446000000000001</v>
      </c>
      <c r="C547" s="5">
        <v>108.88</v>
      </c>
      <c r="D547" s="4">
        <v>1.31</v>
      </c>
      <c r="E547" s="4">
        <v>0.99419999999999997</v>
      </c>
      <c r="F547" s="4">
        <v>1.3124</v>
      </c>
      <c r="G547" s="4">
        <v>0.72719999999999996</v>
      </c>
      <c r="I547" s="3">
        <v>43497</v>
      </c>
      <c r="J547" s="6">
        <f t="shared" si="49"/>
        <v>8.7366765682328484E-4</v>
      </c>
      <c r="K547" s="6">
        <f t="shared" si="50"/>
        <v>5.6943423952975358E-3</v>
      </c>
      <c r="L547" s="6">
        <f t="shared" si="51"/>
        <v>-1.2977099236641809E-3</v>
      </c>
      <c r="M547" s="6">
        <f t="shared" si="52"/>
        <v>1.5087507543753986E-3</v>
      </c>
      <c r="N547" s="6">
        <f t="shared" si="53"/>
        <v>-1.98110332215784E-3</v>
      </c>
      <c r="O547" s="6">
        <f t="shared" si="54"/>
        <v>-3.1628162816280669E-3</v>
      </c>
    </row>
    <row r="548" spans="1:15" x14ac:dyDescent="0.25">
      <c r="A548" s="3">
        <v>43497</v>
      </c>
      <c r="B548" s="4">
        <v>1.1456</v>
      </c>
      <c r="C548" s="5">
        <v>109.5</v>
      </c>
      <c r="D548" s="4">
        <v>1.3083</v>
      </c>
      <c r="E548" s="4">
        <v>0.99570000000000003</v>
      </c>
      <c r="F548" s="4">
        <v>1.3098000000000001</v>
      </c>
      <c r="G548" s="4">
        <v>0.72489999999999999</v>
      </c>
      <c r="I548" s="3">
        <v>43500</v>
      </c>
      <c r="J548" s="6">
        <f t="shared" si="49"/>
        <v>-1.5712290502793991E-3</v>
      </c>
      <c r="K548" s="6">
        <f t="shared" si="50"/>
        <v>3.5616438356165236E-3</v>
      </c>
      <c r="L548" s="6">
        <f t="shared" si="51"/>
        <v>-3.6688832836504481E-3</v>
      </c>
      <c r="M548" s="6">
        <f t="shared" si="52"/>
        <v>2.0086371397007863E-3</v>
      </c>
      <c r="N548" s="6">
        <f t="shared" si="53"/>
        <v>9.1617040769564895E-4</v>
      </c>
      <c r="O548" s="6">
        <f t="shared" si="54"/>
        <v>-3.448751551938134E-3</v>
      </c>
    </row>
    <row r="549" spans="1:15" x14ac:dyDescent="0.25">
      <c r="A549" s="3">
        <v>43500</v>
      </c>
      <c r="B549" s="4">
        <v>1.1437999999999999</v>
      </c>
      <c r="C549" s="5">
        <v>109.89</v>
      </c>
      <c r="D549" s="4">
        <v>1.3035000000000001</v>
      </c>
      <c r="E549" s="4">
        <v>0.99770000000000003</v>
      </c>
      <c r="F549" s="4">
        <v>1.3109999999999999</v>
      </c>
      <c r="G549" s="4">
        <v>0.72240000000000004</v>
      </c>
      <c r="I549" s="3">
        <v>43501</v>
      </c>
      <c r="J549" s="6">
        <f t="shared" si="49"/>
        <v>-2.0108410561286982E-3</v>
      </c>
      <c r="K549" s="6">
        <f t="shared" si="50"/>
        <v>7.2800072800061066E-4</v>
      </c>
      <c r="L549" s="6">
        <f t="shared" si="51"/>
        <v>-7.1346375143843677E-3</v>
      </c>
      <c r="M549" s="6">
        <f t="shared" si="52"/>
        <v>2.0046106043900558E-3</v>
      </c>
      <c r="N549" s="6">
        <f t="shared" si="53"/>
        <v>1.0678871090770148E-3</v>
      </c>
      <c r="O549" s="6">
        <f t="shared" si="54"/>
        <v>1.3842746400885009E-3</v>
      </c>
    </row>
    <row r="550" spans="1:15" x14ac:dyDescent="0.25">
      <c r="A550" s="3">
        <v>43501</v>
      </c>
      <c r="B550" s="4">
        <v>1.1415</v>
      </c>
      <c r="C550" s="5">
        <v>109.97</v>
      </c>
      <c r="D550" s="4">
        <v>1.2942</v>
      </c>
      <c r="E550" s="4">
        <v>0.99970000000000003</v>
      </c>
      <c r="F550" s="4">
        <v>1.3124</v>
      </c>
      <c r="G550" s="4">
        <v>0.72340000000000004</v>
      </c>
      <c r="I550" s="3">
        <v>43502</v>
      </c>
      <c r="J550" s="6">
        <f t="shared" si="49"/>
        <v>-4.6430135786245108E-3</v>
      </c>
      <c r="K550" s="6">
        <f t="shared" si="50"/>
        <v>0</v>
      </c>
      <c r="L550" s="6">
        <f t="shared" si="51"/>
        <v>-7.7267810230263745E-4</v>
      </c>
      <c r="M550" s="6">
        <f t="shared" si="52"/>
        <v>2.6007802340701769E-3</v>
      </c>
      <c r="N550" s="6">
        <f t="shared" si="53"/>
        <v>6.7052727826881764E-3</v>
      </c>
      <c r="O550" s="6">
        <f t="shared" si="54"/>
        <v>-1.810893005252967E-2</v>
      </c>
    </row>
    <row r="551" spans="1:15" x14ac:dyDescent="0.25">
      <c r="A551" s="3">
        <v>43502</v>
      </c>
      <c r="B551" s="4">
        <v>1.1362000000000001</v>
      </c>
      <c r="C551" s="5">
        <v>109.97</v>
      </c>
      <c r="D551" s="4">
        <v>1.2931999999999999</v>
      </c>
      <c r="E551" s="4">
        <v>1.0023</v>
      </c>
      <c r="F551" s="4">
        <v>1.3211999999999999</v>
      </c>
      <c r="G551" s="4">
        <v>0.71030000000000004</v>
      </c>
      <c r="I551" s="3">
        <v>43503</v>
      </c>
      <c r="J551" s="6">
        <f t="shared" si="49"/>
        <v>-1.8482661503256281E-3</v>
      </c>
      <c r="K551" s="6">
        <f t="shared" si="50"/>
        <v>-1.4549422569791748E-3</v>
      </c>
      <c r="L551" s="6">
        <f t="shared" si="51"/>
        <v>1.6238787503866092E-3</v>
      </c>
      <c r="M551" s="6">
        <f t="shared" si="52"/>
        <v>-1.9954105557218327E-4</v>
      </c>
      <c r="N551" s="6">
        <f t="shared" si="53"/>
        <v>7.114744171965004E-3</v>
      </c>
      <c r="O551" s="6">
        <f t="shared" si="54"/>
        <v>-5.63142334225053E-4</v>
      </c>
    </row>
    <row r="552" spans="1:15" x14ac:dyDescent="0.25">
      <c r="A552" s="3">
        <v>43503</v>
      </c>
      <c r="B552" s="4">
        <v>1.1341000000000001</v>
      </c>
      <c r="C552" s="5">
        <v>109.81</v>
      </c>
      <c r="D552" s="4">
        <v>1.2952999999999999</v>
      </c>
      <c r="E552" s="4">
        <v>1.0021</v>
      </c>
      <c r="F552" s="4">
        <v>1.3306</v>
      </c>
      <c r="G552" s="4">
        <v>0.70989999999999998</v>
      </c>
      <c r="I552" s="3">
        <v>43504</v>
      </c>
      <c r="J552" s="6">
        <f t="shared" si="49"/>
        <v>-9.6993210475271319E-4</v>
      </c>
      <c r="K552" s="6">
        <f t="shared" si="50"/>
        <v>-7.2853109917125902E-4</v>
      </c>
      <c r="L552" s="6">
        <f t="shared" si="51"/>
        <v>-4.6321315525355011E-4</v>
      </c>
      <c r="M552" s="6">
        <f t="shared" si="52"/>
        <v>-2.0955992415926383E-3</v>
      </c>
      <c r="N552" s="6">
        <f t="shared" si="53"/>
        <v>-2.2546219750488872E-3</v>
      </c>
      <c r="O552" s="6">
        <f t="shared" si="54"/>
        <v>-1.5495140160586285E-3</v>
      </c>
    </row>
    <row r="553" spans="1:15" x14ac:dyDescent="0.25">
      <c r="A553" s="3">
        <v>43504</v>
      </c>
      <c r="B553" s="4">
        <v>1.133</v>
      </c>
      <c r="C553" s="5">
        <v>109.73</v>
      </c>
      <c r="D553" s="4">
        <v>1.2947</v>
      </c>
      <c r="E553" s="4">
        <v>1</v>
      </c>
      <c r="F553" s="4">
        <v>1.3275999999999999</v>
      </c>
      <c r="G553" s="4">
        <v>0.70879999999999999</v>
      </c>
      <c r="I553" s="3">
        <v>43507</v>
      </c>
      <c r="J553" s="6">
        <f t="shared" si="49"/>
        <v>-4.7661076787290924E-3</v>
      </c>
      <c r="K553" s="6">
        <f t="shared" si="50"/>
        <v>5.9236307299734836E-3</v>
      </c>
      <c r="L553" s="6">
        <f t="shared" si="51"/>
        <v>-7.5693210782420417E-3</v>
      </c>
      <c r="M553" s="6">
        <f t="shared" si="52"/>
        <v>3.7000000000000366E-3</v>
      </c>
      <c r="N553" s="6">
        <f t="shared" si="53"/>
        <v>2.1090689966858367E-3</v>
      </c>
      <c r="O553" s="6">
        <f t="shared" si="54"/>
        <v>-4.091422121896171E-3</v>
      </c>
    </row>
    <row r="554" spans="1:15" x14ac:dyDescent="0.25">
      <c r="A554" s="3">
        <v>43507</v>
      </c>
      <c r="B554" s="4">
        <v>1.1275999999999999</v>
      </c>
      <c r="C554" s="5">
        <v>110.38</v>
      </c>
      <c r="D554" s="4">
        <v>1.2848999999999999</v>
      </c>
      <c r="E554" s="4">
        <v>1.0037</v>
      </c>
      <c r="F554" s="4">
        <v>1.3304</v>
      </c>
      <c r="G554" s="4">
        <v>0.70589999999999997</v>
      </c>
      <c r="I554" s="3">
        <v>43508</v>
      </c>
      <c r="J554" s="6">
        <f t="shared" si="49"/>
        <v>4.345512593118217E-3</v>
      </c>
      <c r="K554" s="6">
        <f t="shared" si="50"/>
        <v>9.0596122485964159E-4</v>
      </c>
      <c r="L554" s="6">
        <f t="shared" si="51"/>
        <v>3.1909097984279544E-3</v>
      </c>
      <c r="M554" s="6">
        <f t="shared" si="52"/>
        <v>2.5904154627875986E-3</v>
      </c>
      <c r="N554" s="6">
        <f t="shared" si="53"/>
        <v>-5.1864101022249809E-3</v>
      </c>
      <c r="O554" s="6">
        <f t="shared" si="54"/>
        <v>4.8165462530105341E-3</v>
      </c>
    </row>
    <row r="555" spans="1:15" x14ac:dyDescent="0.25">
      <c r="A555" s="3">
        <v>43508</v>
      </c>
      <c r="B555" s="4">
        <v>1.1325000000000001</v>
      </c>
      <c r="C555" s="5">
        <v>110.48</v>
      </c>
      <c r="D555" s="4">
        <v>1.2889999999999999</v>
      </c>
      <c r="E555" s="4">
        <v>1.0063</v>
      </c>
      <c r="F555" s="4">
        <v>1.3234999999999999</v>
      </c>
      <c r="G555" s="4">
        <v>0.70930000000000004</v>
      </c>
      <c r="I555" s="3">
        <v>43509</v>
      </c>
      <c r="J555" s="6">
        <f t="shared" si="49"/>
        <v>-5.1214128035320661E-3</v>
      </c>
      <c r="K555" s="6">
        <f t="shared" si="50"/>
        <v>4.706734250543132E-3</v>
      </c>
      <c r="L555" s="6">
        <f t="shared" si="51"/>
        <v>-3.5686578743211461E-3</v>
      </c>
      <c r="M555" s="6">
        <f t="shared" si="52"/>
        <v>2.6830964920996347E-3</v>
      </c>
      <c r="N555" s="6">
        <f t="shared" si="53"/>
        <v>1.2844729882885986E-3</v>
      </c>
      <c r="O555" s="6">
        <f t="shared" si="54"/>
        <v>-7.0492034400115866E-4</v>
      </c>
    </row>
    <row r="556" spans="1:15" x14ac:dyDescent="0.25">
      <c r="A556" s="3">
        <v>43509</v>
      </c>
      <c r="B556" s="4">
        <v>1.1267</v>
      </c>
      <c r="C556" s="5">
        <v>111</v>
      </c>
      <c r="D556" s="4">
        <v>1.2844</v>
      </c>
      <c r="E556" s="4">
        <v>1.0089999999999999</v>
      </c>
      <c r="F556" s="4">
        <v>1.3251999999999999</v>
      </c>
      <c r="G556" s="4">
        <v>0.70879999999999999</v>
      </c>
      <c r="I556" s="3">
        <v>43510</v>
      </c>
      <c r="J556" s="6">
        <f t="shared" si="49"/>
        <v>3.0176621993431851E-3</v>
      </c>
      <c r="K556" s="6">
        <f t="shared" si="50"/>
        <v>-4.6846846846846368E-3</v>
      </c>
      <c r="L556" s="6">
        <f t="shared" si="51"/>
        <v>-2.5692930551231008E-3</v>
      </c>
      <c r="M556" s="6">
        <f t="shared" si="52"/>
        <v>-4.2616451932606658E-3</v>
      </c>
      <c r="N556" s="6">
        <f t="shared" si="53"/>
        <v>3.0938726230003155E-3</v>
      </c>
      <c r="O556" s="6">
        <f t="shared" si="54"/>
        <v>2.3984198645599086E-3</v>
      </c>
    </row>
    <row r="557" spans="1:15" x14ac:dyDescent="0.25">
      <c r="A557" s="3">
        <v>43510</v>
      </c>
      <c r="B557" s="4">
        <v>1.1301000000000001</v>
      </c>
      <c r="C557" s="5">
        <v>110.48</v>
      </c>
      <c r="D557" s="4">
        <v>1.2810999999999999</v>
      </c>
      <c r="E557" s="4">
        <v>1.0046999999999999</v>
      </c>
      <c r="F557" s="4">
        <v>1.3292999999999999</v>
      </c>
      <c r="G557" s="4">
        <v>0.71050000000000002</v>
      </c>
      <c r="I557" s="3">
        <v>43511</v>
      </c>
      <c r="J557" s="6">
        <f t="shared" si="49"/>
        <v>-5.3092646668451149E-4</v>
      </c>
      <c r="K557" s="6">
        <f t="shared" si="50"/>
        <v>1.8102824040555632E-4</v>
      </c>
      <c r="L557" s="6">
        <f t="shared" si="51"/>
        <v>6.0885176801186436E-3</v>
      </c>
      <c r="M557" s="6">
        <f t="shared" si="52"/>
        <v>2.9859659599873467E-4</v>
      </c>
      <c r="N557" s="6">
        <f t="shared" si="53"/>
        <v>-3.7613781689610493E-3</v>
      </c>
      <c r="O557" s="6">
        <f t="shared" si="54"/>
        <v>4.7853624208302747E-3</v>
      </c>
    </row>
    <row r="558" spans="1:15" x14ac:dyDescent="0.25">
      <c r="A558" s="3">
        <v>43511</v>
      </c>
      <c r="B558" s="4">
        <v>1.1294999999999999</v>
      </c>
      <c r="C558" s="5">
        <v>110.5</v>
      </c>
      <c r="D558" s="4">
        <v>1.2888999999999999</v>
      </c>
      <c r="E558" s="4">
        <v>1.0049999999999999</v>
      </c>
      <c r="F558" s="4">
        <v>1.3243</v>
      </c>
      <c r="G558" s="4">
        <v>0.71389999999999998</v>
      </c>
      <c r="I558" s="3">
        <v>43514</v>
      </c>
      <c r="J558" s="6">
        <f t="shared" si="49"/>
        <v>1.4165559982293185E-3</v>
      </c>
      <c r="K558" s="6">
        <f t="shared" si="50"/>
        <v>1.0859728506786848E-3</v>
      </c>
      <c r="L558" s="6">
        <f t="shared" si="51"/>
        <v>2.4827372177826934E-3</v>
      </c>
      <c r="M558" s="6">
        <f t="shared" si="52"/>
        <v>-8.9552238805956641E-4</v>
      </c>
      <c r="N558" s="6">
        <f t="shared" si="53"/>
        <v>-3.0204636411690355E-4</v>
      </c>
      <c r="O558" s="6">
        <f t="shared" si="54"/>
        <v>-1.2606807676145415E-3</v>
      </c>
    </row>
    <row r="559" spans="1:15" x14ac:dyDescent="0.25">
      <c r="A559" s="3">
        <v>43514</v>
      </c>
      <c r="B559" s="4">
        <v>1.1311</v>
      </c>
      <c r="C559" s="5">
        <v>110.62</v>
      </c>
      <c r="D559" s="4">
        <v>1.2921</v>
      </c>
      <c r="E559" s="4">
        <v>1.0041</v>
      </c>
      <c r="F559" s="4">
        <v>1.3239000000000001</v>
      </c>
      <c r="G559" s="4">
        <v>0.71299999999999997</v>
      </c>
      <c r="I559" s="3">
        <v>43515</v>
      </c>
      <c r="J559" s="6">
        <f t="shared" si="49"/>
        <v>2.6522853859076712E-3</v>
      </c>
      <c r="K559" s="6">
        <f t="shared" si="50"/>
        <v>0</v>
      </c>
      <c r="L559" s="6">
        <f t="shared" si="51"/>
        <v>1.0912468075226389E-2</v>
      </c>
      <c r="M559" s="6">
        <f t="shared" si="52"/>
        <v>-3.0873418982174661E-3</v>
      </c>
      <c r="N559" s="6">
        <f t="shared" si="53"/>
        <v>-2.4926353954226599E-3</v>
      </c>
      <c r="O559" s="6">
        <f t="shared" si="54"/>
        <v>4.6283309957926289E-3</v>
      </c>
    </row>
    <row r="560" spans="1:15" x14ac:dyDescent="0.25">
      <c r="A560" s="3">
        <v>43515</v>
      </c>
      <c r="B560" s="4">
        <v>1.1341000000000001</v>
      </c>
      <c r="C560" s="5">
        <v>110.62</v>
      </c>
      <c r="D560" s="4">
        <v>1.3062</v>
      </c>
      <c r="E560" s="4">
        <v>1.0009999999999999</v>
      </c>
      <c r="F560" s="4">
        <v>1.3206</v>
      </c>
      <c r="G560" s="4">
        <v>0.71630000000000005</v>
      </c>
      <c r="I560" s="3">
        <v>43516</v>
      </c>
      <c r="J560" s="6">
        <f t="shared" si="49"/>
        <v>-3.5270258354658246E-4</v>
      </c>
      <c r="K560" s="6">
        <f t="shared" si="50"/>
        <v>2.169589585969911E-3</v>
      </c>
      <c r="L560" s="6">
        <f t="shared" si="51"/>
        <v>-9.9525340682904417E-4</v>
      </c>
      <c r="M560" s="6">
        <f t="shared" si="52"/>
        <v>-1.9980019980014863E-4</v>
      </c>
      <c r="N560" s="6">
        <f t="shared" si="53"/>
        <v>-2.4231409965168593E-3</v>
      </c>
      <c r="O560" s="6">
        <f t="shared" si="54"/>
        <v>0</v>
      </c>
    </row>
    <row r="561" spans="1:15" x14ac:dyDescent="0.25">
      <c r="A561" s="3">
        <v>43516</v>
      </c>
      <c r="B561" s="4">
        <v>1.1336999999999999</v>
      </c>
      <c r="C561" s="5">
        <v>110.86</v>
      </c>
      <c r="D561" s="4">
        <v>1.3048999999999999</v>
      </c>
      <c r="E561" s="4">
        <v>1.0007999999999999</v>
      </c>
      <c r="F561" s="4">
        <v>1.3173999999999999</v>
      </c>
      <c r="G561" s="4">
        <v>0.71630000000000005</v>
      </c>
      <c r="I561" s="3">
        <v>43517</v>
      </c>
      <c r="J561" s="6">
        <f t="shared" si="49"/>
        <v>-8.8206756637565498E-5</v>
      </c>
      <c r="K561" s="6">
        <f t="shared" si="50"/>
        <v>-1.4432617716038099E-3</v>
      </c>
      <c r="L561" s="6">
        <f t="shared" si="51"/>
        <v>0</v>
      </c>
      <c r="M561" s="6">
        <f t="shared" si="52"/>
        <v>0</v>
      </c>
      <c r="N561" s="6">
        <f t="shared" si="53"/>
        <v>4.2507970244420878E-3</v>
      </c>
      <c r="O561" s="6">
        <f t="shared" si="54"/>
        <v>-9.9120480245706855E-3</v>
      </c>
    </row>
    <row r="562" spans="1:15" x14ac:dyDescent="0.25">
      <c r="A562" s="3">
        <v>43517</v>
      </c>
      <c r="B562" s="4">
        <v>1.1335999999999999</v>
      </c>
      <c r="C562" s="5">
        <v>110.7</v>
      </c>
      <c r="D562" s="4">
        <v>1.3048999999999999</v>
      </c>
      <c r="E562" s="4">
        <v>1.0007999999999999</v>
      </c>
      <c r="F562" s="4">
        <v>1.323</v>
      </c>
      <c r="G562" s="4">
        <v>0.70920000000000005</v>
      </c>
      <c r="I562" s="3">
        <v>43518</v>
      </c>
      <c r="J562" s="6">
        <f t="shared" si="49"/>
        <v>6.1750176429087311E-4</v>
      </c>
      <c r="K562" s="6">
        <f t="shared" si="50"/>
        <v>-9.0334236675704283E-5</v>
      </c>
      <c r="L562" s="6">
        <f t="shared" si="51"/>
        <v>2.2990267453448787E-4</v>
      </c>
      <c r="M562" s="6">
        <f t="shared" si="52"/>
        <v>-6.9944044764180813E-4</v>
      </c>
      <c r="N562" s="6">
        <f t="shared" si="53"/>
        <v>-7.1050642479212334E-3</v>
      </c>
      <c r="O562" s="6">
        <f t="shared" si="54"/>
        <v>4.9351381838691477E-3</v>
      </c>
    </row>
    <row r="563" spans="1:15" x14ac:dyDescent="0.25">
      <c r="A563" s="3">
        <v>43518</v>
      </c>
      <c r="B563" s="4">
        <v>1.1343000000000001</v>
      </c>
      <c r="C563" s="5">
        <v>110.69</v>
      </c>
      <c r="D563" s="4">
        <v>1.3051999999999999</v>
      </c>
      <c r="E563" s="4">
        <v>1.0001</v>
      </c>
      <c r="F563" s="4">
        <v>1.3136000000000001</v>
      </c>
      <c r="G563" s="4">
        <v>0.7127</v>
      </c>
      <c r="I563" s="3">
        <v>43521</v>
      </c>
      <c r="J563" s="6">
        <f t="shared" si="49"/>
        <v>1.4105615798287729E-3</v>
      </c>
      <c r="K563" s="6">
        <f t="shared" si="50"/>
        <v>3.3426687144277878E-3</v>
      </c>
      <c r="L563" s="6">
        <f t="shared" si="51"/>
        <v>3.2945142506897174E-3</v>
      </c>
      <c r="M563" s="6">
        <f t="shared" si="52"/>
        <v>4.9995000499936104E-4</v>
      </c>
      <c r="N563" s="6">
        <f t="shared" si="53"/>
        <v>3.9585870889158326E-3</v>
      </c>
      <c r="O563" s="6">
        <f t="shared" si="54"/>
        <v>5.3318366774239845E-3</v>
      </c>
    </row>
    <row r="564" spans="1:15" x14ac:dyDescent="0.25">
      <c r="A564" s="3">
        <v>43521</v>
      </c>
      <c r="B564" s="4">
        <v>1.1358999999999999</v>
      </c>
      <c r="C564" s="5">
        <v>111.06</v>
      </c>
      <c r="D564" s="4">
        <v>1.3095000000000001</v>
      </c>
      <c r="E564" s="4">
        <v>1.0005999999999999</v>
      </c>
      <c r="F564" s="4">
        <v>1.3188</v>
      </c>
      <c r="G564" s="4">
        <v>0.71650000000000003</v>
      </c>
      <c r="I564" s="3">
        <v>43522</v>
      </c>
      <c r="J564" s="6">
        <f t="shared" si="49"/>
        <v>2.4650057223347677E-3</v>
      </c>
      <c r="K564" s="6">
        <f t="shared" si="50"/>
        <v>-4.321988114532771E-3</v>
      </c>
      <c r="L564" s="6">
        <f t="shared" si="51"/>
        <v>1.1836578846887935E-2</v>
      </c>
      <c r="M564" s="6">
        <f t="shared" si="52"/>
        <v>-9.9940035978396402E-4</v>
      </c>
      <c r="N564" s="6">
        <f t="shared" si="53"/>
        <v>-1.6681831968455851E-3</v>
      </c>
      <c r="O564" s="6">
        <f t="shared" si="54"/>
        <v>2.9309141660851523E-3</v>
      </c>
    </row>
    <row r="565" spans="1:15" x14ac:dyDescent="0.25">
      <c r="A565" s="3">
        <v>43522</v>
      </c>
      <c r="B565" s="4">
        <v>1.1387</v>
      </c>
      <c r="C565" s="5">
        <v>110.58</v>
      </c>
      <c r="D565" s="4">
        <v>1.325</v>
      </c>
      <c r="E565" s="4">
        <v>0.99960000000000004</v>
      </c>
      <c r="F565" s="4">
        <v>1.3166</v>
      </c>
      <c r="G565" s="4">
        <v>0.71860000000000002</v>
      </c>
      <c r="I565" s="3">
        <v>43523</v>
      </c>
      <c r="J565" s="6">
        <f t="shared" si="49"/>
        <v>-1.5807499780451373E-3</v>
      </c>
      <c r="K565" s="6">
        <f t="shared" si="50"/>
        <v>3.7981551817689585E-3</v>
      </c>
      <c r="L565" s="6">
        <f t="shared" si="51"/>
        <v>4.3773584905659746E-3</v>
      </c>
      <c r="M565" s="6">
        <f t="shared" si="52"/>
        <v>1.8007202881151763E-3</v>
      </c>
      <c r="N565" s="6">
        <f t="shared" si="53"/>
        <v>-9.1143855385089623E-4</v>
      </c>
      <c r="O565" s="6">
        <f t="shared" si="54"/>
        <v>-6.6796548844976211E-3</v>
      </c>
    </row>
    <row r="566" spans="1:15" x14ac:dyDescent="0.25">
      <c r="A566" s="3">
        <v>43523</v>
      </c>
      <c r="B566" s="4">
        <v>1.1369</v>
      </c>
      <c r="C566" s="5">
        <v>111</v>
      </c>
      <c r="D566" s="4">
        <v>1.3308</v>
      </c>
      <c r="E566" s="4">
        <v>1.0014000000000001</v>
      </c>
      <c r="F566" s="4">
        <v>1.3153999999999999</v>
      </c>
      <c r="G566" s="4">
        <v>0.71379999999999999</v>
      </c>
      <c r="I566" s="3">
        <v>43524</v>
      </c>
      <c r="J566" s="6">
        <f t="shared" si="49"/>
        <v>1.7591696719154726E-4</v>
      </c>
      <c r="K566" s="6">
        <f t="shared" si="50"/>
        <v>3.5135135135135886E-3</v>
      </c>
      <c r="L566" s="6">
        <f t="shared" si="51"/>
        <v>-3.5317102494739627E-3</v>
      </c>
      <c r="M566" s="6">
        <f t="shared" si="52"/>
        <v>-3.2953864589575499E-3</v>
      </c>
      <c r="N566" s="6">
        <f t="shared" si="53"/>
        <v>9.122700319295074E-4</v>
      </c>
      <c r="O566" s="6">
        <f t="shared" si="54"/>
        <v>-6.164191650322115E-3</v>
      </c>
    </row>
    <row r="567" spans="1:15" x14ac:dyDescent="0.25">
      <c r="A567" s="3">
        <v>43524</v>
      </c>
      <c r="B567" s="4">
        <v>1.1371</v>
      </c>
      <c r="C567" s="5">
        <v>111.39</v>
      </c>
      <c r="D567" s="4">
        <v>1.3261000000000001</v>
      </c>
      <c r="E567" s="4">
        <v>0.99809999999999999</v>
      </c>
      <c r="F567" s="4">
        <v>1.3166</v>
      </c>
      <c r="G567" s="4">
        <v>0.70940000000000003</v>
      </c>
      <c r="I567" s="3">
        <v>43525</v>
      </c>
      <c r="J567" s="6">
        <f t="shared" si="49"/>
        <v>5.2765807756571803E-4</v>
      </c>
      <c r="K567" s="6">
        <f t="shared" si="50"/>
        <v>4.7580572762366824E-3</v>
      </c>
      <c r="L567" s="6">
        <f t="shared" si="51"/>
        <v>-4.4491365658698712E-3</v>
      </c>
      <c r="M567" s="6">
        <f t="shared" si="52"/>
        <v>7.0133253181037247E-4</v>
      </c>
      <c r="N567" s="6">
        <f t="shared" si="53"/>
        <v>9.7979644538963573E-3</v>
      </c>
      <c r="O567" s="6">
        <f t="shared" si="54"/>
        <v>-1.973498731322354E-3</v>
      </c>
    </row>
    <row r="568" spans="1:15" x14ac:dyDescent="0.25">
      <c r="A568" s="3">
        <v>43525</v>
      </c>
      <c r="B568" s="4">
        <v>1.1376999999999999</v>
      </c>
      <c r="C568" s="5">
        <v>111.92</v>
      </c>
      <c r="D568" s="4">
        <v>1.3202</v>
      </c>
      <c r="E568" s="4">
        <v>0.99880000000000002</v>
      </c>
      <c r="F568" s="4">
        <v>1.3294999999999999</v>
      </c>
      <c r="G568" s="4">
        <v>0.70799999999999996</v>
      </c>
      <c r="I568" s="3">
        <v>43528</v>
      </c>
      <c r="J568" s="6">
        <f t="shared" si="49"/>
        <v>-3.2521754416806603E-3</v>
      </c>
      <c r="K568" s="6">
        <f t="shared" si="50"/>
        <v>-1.5189421015010529E-3</v>
      </c>
      <c r="L568" s="6">
        <f t="shared" si="51"/>
        <v>-1.2119375852144287E-3</v>
      </c>
      <c r="M568" s="6">
        <f t="shared" si="52"/>
        <v>0</v>
      </c>
      <c r="N568" s="6">
        <f t="shared" si="53"/>
        <v>5.2651372696521648E-4</v>
      </c>
      <c r="O568" s="6">
        <f t="shared" si="54"/>
        <v>1.6949152542373724E-3</v>
      </c>
    </row>
    <row r="569" spans="1:15" x14ac:dyDescent="0.25">
      <c r="A569" s="3">
        <v>43528</v>
      </c>
      <c r="B569" s="4">
        <v>1.1339999999999999</v>
      </c>
      <c r="C569" s="5">
        <v>111.75</v>
      </c>
      <c r="D569" s="4">
        <v>1.3186</v>
      </c>
      <c r="E569" s="4">
        <v>0.99880000000000002</v>
      </c>
      <c r="F569" s="4">
        <v>1.3302</v>
      </c>
      <c r="G569" s="4">
        <v>0.70920000000000005</v>
      </c>
      <c r="I569" s="3">
        <v>43529</v>
      </c>
      <c r="J569" s="6">
        <f t="shared" si="49"/>
        <v>-2.8218694885360218E-3</v>
      </c>
      <c r="K569" s="6">
        <f t="shared" si="50"/>
        <v>1.2527964205817366E-3</v>
      </c>
      <c r="L569" s="6">
        <f t="shared" si="51"/>
        <v>-8.3421811011685776E-4</v>
      </c>
      <c r="M569" s="6">
        <f t="shared" si="52"/>
        <v>5.2062474969962746E-3</v>
      </c>
      <c r="N569" s="6">
        <f t="shared" si="53"/>
        <v>3.2325966020148034E-3</v>
      </c>
      <c r="O569" s="6">
        <f t="shared" si="54"/>
        <v>-1.4100394811055184E-3</v>
      </c>
    </row>
    <row r="570" spans="1:15" x14ac:dyDescent="0.25">
      <c r="A570" s="3">
        <v>43529</v>
      </c>
      <c r="B570" s="4">
        <v>1.1308</v>
      </c>
      <c r="C570" s="5">
        <v>111.89</v>
      </c>
      <c r="D570" s="4">
        <v>1.3174999999999999</v>
      </c>
      <c r="E570" s="4">
        <v>1.004</v>
      </c>
      <c r="F570" s="4">
        <v>1.3345</v>
      </c>
      <c r="G570" s="4">
        <v>0.70820000000000005</v>
      </c>
      <c r="I570" s="3">
        <v>43530</v>
      </c>
      <c r="J570" s="6">
        <f t="shared" si="49"/>
        <v>-8.8432967810359031E-5</v>
      </c>
      <c r="K570" s="6">
        <f t="shared" si="50"/>
        <v>-1.0724819018679277E-3</v>
      </c>
      <c r="L570" s="6">
        <f t="shared" si="51"/>
        <v>-4.5540796963938757E-4</v>
      </c>
      <c r="M570" s="6">
        <f t="shared" si="52"/>
        <v>7.9681274900389454E-4</v>
      </c>
      <c r="N570" s="6">
        <f t="shared" si="53"/>
        <v>7.118771075309116E-3</v>
      </c>
      <c r="O570" s="6">
        <f t="shared" si="54"/>
        <v>-7.0601524992940368E-3</v>
      </c>
    </row>
    <row r="571" spans="1:15" x14ac:dyDescent="0.25">
      <c r="A571" s="3">
        <v>43530</v>
      </c>
      <c r="B571" s="4">
        <v>1.1307</v>
      </c>
      <c r="C571" s="5">
        <v>111.77</v>
      </c>
      <c r="D571" s="4">
        <v>1.3169</v>
      </c>
      <c r="E571" s="4">
        <v>1.0047999999999999</v>
      </c>
      <c r="F571" s="4">
        <v>1.3440000000000001</v>
      </c>
      <c r="G571" s="4">
        <v>0.70320000000000005</v>
      </c>
      <c r="I571" s="3">
        <v>43531</v>
      </c>
      <c r="J571" s="6">
        <f t="shared" si="49"/>
        <v>-9.9938091447776545E-3</v>
      </c>
      <c r="K571" s="6">
        <f t="shared" si="50"/>
        <v>-1.6104500313142145E-3</v>
      </c>
      <c r="L571" s="6">
        <f t="shared" si="51"/>
        <v>-6.4545523578100061E-3</v>
      </c>
      <c r="M571" s="6">
        <f t="shared" si="52"/>
        <v>6.2699044585989849E-3</v>
      </c>
      <c r="N571" s="6">
        <f t="shared" si="53"/>
        <v>9.6726190476181806E-4</v>
      </c>
      <c r="O571" s="6">
        <f t="shared" si="54"/>
        <v>-2.7019340159272209E-3</v>
      </c>
    </row>
    <row r="572" spans="1:15" x14ac:dyDescent="0.25">
      <c r="A572" s="3">
        <v>43531</v>
      </c>
      <c r="B572" s="4">
        <v>1.1194</v>
      </c>
      <c r="C572" s="5">
        <v>111.59</v>
      </c>
      <c r="D572" s="4">
        <v>1.3084</v>
      </c>
      <c r="E572" s="4">
        <v>1.0111000000000001</v>
      </c>
      <c r="F572" s="4">
        <v>1.3452999999999999</v>
      </c>
      <c r="G572" s="4">
        <v>0.70130000000000003</v>
      </c>
      <c r="I572" s="3">
        <v>43532</v>
      </c>
      <c r="J572" s="6">
        <f t="shared" si="49"/>
        <v>4.1093442915849376E-3</v>
      </c>
      <c r="K572" s="6">
        <f t="shared" si="50"/>
        <v>-3.7637781163186723E-3</v>
      </c>
      <c r="L572" s="6">
        <f t="shared" si="51"/>
        <v>-5.2736166309996779E-3</v>
      </c>
      <c r="M572" s="6">
        <f t="shared" si="52"/>
        <v>-3.2637721293641286E-3</v>
      </c>
      <c r="N572" s="6">
        <f t="shared" si="53"/>
        <v>-2.9733145023415064E-3</v>
      </c>
      <c r="O572" s="6">
        <f t="shared" si="54"/>
        <v>4.5629545130472238E-3</v>
      </c>
    </row>
    <row r="573" spans="1:15" x14ac:dyDescent="0.25">
      <c r="A573" s="3">
        <v>43532</v>
      </c>
      <c r="B573" s="4">
        <v>1.1240000000000001</v>
      </c>
      <c r="C573" s="5">
        <v>111.17</v>
      </c>
      <c r="D573" s="4">
        <v>1.3015000000000001</v>
      </c>
      <c r="E573" s="4">
        <v>1.0078</v>
      </c>
      <c r="F573" s="4">
        <v>1.3412999999999999</v>
      </c>
      <c r="G573" s="4">
        <v>0.70450000000000002</v>
      </c>
      <c r="I573" s="3">
        <v>43535</v>
      </c>
      <c r="J573" s="6">
        <f t="shared" si="49"/>
        <v>6.2277580071157246E-4</v>
      </c>
      <c r="K573" s="6">
        <f t="shared" si="50"/>
        <v>2.6985697580284018E-4</v>
      </c>
      <c r="L573" s="6">
        <f t="shared" si="51"/>
        <v>1.0449481367652558E-2</v>
      </c>
      <c r="M573" s="6">
        <f t="shared" si="52"/>
        <v>2.5798769597140669E-3</v>
      </c>
      <c r="N573" s="6">
        <f t="shared" si="53"/>
        <v>-1.7893088794452838E-3</v>
      </c>
      <c r="O573" s="6">
        <f t="shared" si="54"/>
        <v>3.4066713981546481E-3</v>
      </c>
    </row>
    <row r="574" spans="1:15" x14ac:dyDescent="0.25">
      <c r="A574" s="3">
        <v>43535</v>
      </c>
      <c r="B574" s="4">
        <v>1.1247</v>
      </c>
      <c r="C574" s="5">
        <v>111.2</v>
      </c>
      <c r="D574" s="4">
        <v>1.3150999999999999</v>
      </c>
      <c r="E574" s="4">
        <v>1.0104</v>
      </c>
      <c r="F574" s="4">
        <v>1.3389</v>
      </c>
      <c r="G574" s="4">
        <v>0.70689999999999997</v>
      </c>
      <c r="I574" s="3">
        <v>43536</v>
      </c>
      <c r="J574" s="6">
        <f t="shared" si="49"/>
        <v>3.4675913576953654E-3</v>
      </c>
      <c r="K574" s="6">
        <f t="shared" si="50"/>
        <v>1.4388489208632116E-3</v>
      </c>
      <c r="L574" s="6">
        <f t="shared" si="51"/>
        <v>-5.9311079005398559E-3</v>
      </c>
      <c r="M574" s="6">
        <f t="shared" si="52"/>
        <v>-2.6722090261281917E-3</v>
      </c>
      <c r="N574" s="6">
        <f t="shared" si="53"/>
        <v>-2.7634625438793803E-3</v>
      </c>
      <c r="O574" s="6">
        <f t="shared" si="54"/>
        <v>1.5560899702928843E-3</v>
      </c>
    </row>
    <row r="575" spans="1:15" x14ac:dyDescent="0.25">
      <c r="A575" s="3">
        <v>43536</v>
      </c>
      <c r="B575" s="4">
        <v>1.1286</v>
      </c>
      <c r="C575" s="5">
        <v>111.36</v>
      </c>
      <c r="D575" s="4">
        <v>1.3072999999999999</v>
      </c>
      <c r="E575" s="4">
        <v>1.0077</v>
      </c>
      <c r="F575" s="4">
        <v>1.3351999999999999</v>
      </c>
      <c r="G575" s="4">
        <v>0.70799999999999996</v>
      </c>
      <c r="I575" s="3">
        <v>43537</v>
      </c>
      <c r="J575" s="6">
        <f t="shared" si="49"/>
        <v>3.4556087187667117E-3</v>
      </c>
      <c r="K575" s="6">
        <f t="shared" si="50"/>
        <v>-1.7061781609195581E-3</v>
      </c>
      <c r="L575" s="6">
        <f t="shared" si="51"/>
        <v>2.019429358219238E-2</v>
      </c>
      <c r="M575" s="6">
        <f t="shared" si="52"/>
        <v>-3.870199464126256E-3</v>
      </c>
      <c r="N575" s="6">
        <f t="shared" si="53"/>
        <v>-3.5949670461353778E-3</v>
      </c>
      <c r="O575" s="6">
        <f t="shared" si="54"/>
        <v>1.8361581920904868E-3</v>
      </c>
    </row>
    <row r="576" spans="1:15" x14ac:dyDescent="0.25">
      <c r="A576" s="3">
        <v>43537</v>
      </c>
      <c r="B576" s="4">
        <v>1.1325000000000001</v>
      </c>
      <c r="C576" s="5">
        <v>111.17</v>
      </c>
      <c r="D576" s="4">
        <v>1.3337000000000001</v>
      </c>
      <c r="E576" s="4">
        <v>1.0038</v>
      </c>
      <c r="F576" s="4">
        <v>1.3304</v>
      </c>
      <c r="G576" s="4">
        <v>0.70930000000000004</v>
      </c>
      <c r="I576" s="3">
        <v>43538</v>
      </c>
      <c r="J576" s="6">
        <f t="shared" si="49"/>
        <v>-2.030905077262668E-3</v>
      </c>
      <c r="K576" s="6">
        <f t="shared" si="50"/>
        <v>4.9473778897184406E-3</v>
      </c>
      <c r="L576" s="6">
        <f t="shared" si="51"/>
        <v>-7.347979305690977E-3</v>
      </c>
      <c r="M576" s="6">
        <f t="shared" si="52"/>
        <v>-9.962143853359251E-5</v>
      </c>
      <c r="N576" s="6">
        <f t="shared" si="53"/>
        <v>2.1797955502103061E-3</v>
      </c>
      <c r="O576" s="6">
        <f t="shared" si="54"/>
        <v>-4.088537995206587E-3</v>
      </c>
    </row>
    <row r="577" spans="1:15" x14ac:dyDescent="0.25">
      <c r="A577" s="3">
        <v>43538</v>
      </c>
      <c r="B577" s="4">
        <v>1.1302000000000001</v>
      </c>
      <c r="C577" s="5">
        <v>111.72</v>
      </c>
      <c r="D577" s="4">
        <v>1.3239000000000001</v>
      </c>
      <c r="E577" s="4">
        <v>1.0037</v>
      </c>
      <c r="F577" s="4">
        <v>1.3332999999999999</v>
      </c>
      <c r="G577" s="4">
        <v>0.70640000000000003</v>
      </c>
      <c r="I577" s="3">
        <v>43539</v>
      </c>
      <c r="J577" s="6">
        <f t="shared" si="49"/>
        <v>2.0350380463634021E-3</v>
      </c>
      <c r="K577" s="6">
        <f t="shared" si="50"/>
        <v>-2.2377372001431972E-3</v>
      </c>
      <c r="L577" s="6">
        <f t="shared" si="51"/>
        <v>3.776720296094771E-3</v>
      </c>
      <c r="M577" s="6">
        <f t="shared" si="52"/>
        <v>-1.9926272790674604E-3</v>
      </c>
      <c r="N577" s="6">
        <f t="shared" si="53"/>
        <v>7.5001875046831756E-5</v>
      </c>
      <c r="O577" s="6">
        <f t="shared" si="54"/>
        <v>3.2559456398639774E-3</v>
      </c>
    </row>
    <row r="578" spans="1:15" x14ac:dyDescent="0.25">
      <c r="A578" s="3">
        <v>43539</v>
      </c>
      <c r="B578" s="4">
        <v>1.1325000000000001</v>
      </c>
      <c r="C578" s="5">
        <v>111.47</v>
      </c>
      <c r="D578" s="4">
        <v>1.3289</v>
      </c>
      <c r="E578" s="4">
        <v>1.0017</v>
      </c>
      <c r="F578" s="4">
        <v>1.3333999999999999</v>
      </c>
      <c r="G578" s="4">
        <v>0.7087</v>
      </c>
      <c r="I578" s="3">
        <v>43542</v>
      </c>
      <c r="J578" s="6">
        <f t="shared" si="49"/>
        <v>9.7130242825604896E-4</v>
      </c>
      <c r="K578" s="6">
        <f t="shared" si="50"/>
        <v>-4.4855117968956026E-4</v>
      </c>
      <c r="L578" s="6">
        <f t="shared" si="51"/>
        <v>-2.5585070358944417E-3</v>
      </c>
      <c r="M578" s="6">
        <f t="shared" si="52"/>
        <v>-3.9932115403806812E-4</v>
      </c>
      <c r="N578" s="6">
        <f t="shared" si="53"/>
        <v>0</v>
      </c>
      <c r="O578" s="6">
        <f t="shared" si="54"/>
        <v>2.116551432199909E-3</v>
      </c>
    </row>
    <row r="579" spans="1:15" x14ac:dyDescent="0.25">
      <c r="A579" s="3">
        <v>43542</v>
      </c>
      <c r="B579" s="4">
        <v>1.1335999999999999</v>
      </c>
      <c r="C579" s="5">
        <v>111.42</v>
      </c>
      <c r="D579" s="4">
        <v>1.3254999999999999</v>
      </c>
      <c r="E579" s="4">
        <v>1.0013000000000001</v>
      </c>
      <c r="F579" s="4">
        <v>1.3333999999999999</v>
      </c>
      <c r="G579" s="4">
        <v>0.71020000000000005</v>
      </c>
      <c r="I579" s="3">
        <v>43543</v>
      </c>
      <c r="J579" s="6">
        <f t="shared" si="49"/>
        <v>1.1467889908256534E-3</v>
      </c>
      <c r="K579" s="6">
        <f t="shared" si="50"/>
        <v>-2.6925148088319251E-4</v>
      </c>
      <c r="L579" s="6">
        <f t="shared" si="51"/>
        <v>9.0531874764243625E-4</v>
      </c>
      <c r="M579" s="6">
        <f t="shared" si="52"/>
        <v>-2.2970138819535801E-3</v>
      </c>
      <c r="N579" s="6">
        <f t="shared" si="53"/>
        <v>-1.1249437528122463E-3</v>
      </c>
      <c r="O579" s="6">
        <f t="shared" si="54"/>
        <v>-2.112081103914476E-3</v>
      </c>
    </row>
    <row r="580" spans="1:15" x14ac:dyDescent="0.25">
      <c r="A580" s="3">
        <v>43543</v>
      </c>
      <c r="B580" s="4">
        <v>1.1349</v>
      </c>
      <c r="C580" s="5">
        <v>111.39</v>
      </c>
      <c r="D580" s="4">
        <v>1.3267</v>
      </c>
      <c r="E580" s="4">
        <v>0.999</v>
      </c>
      <c r="F580" s="4">
        <v>1.3319000000000001</v>
      </c>
      <c r="G580" s="4">
        <v>0.7087</v>
      </c>
      <c r="I580" s="3">
        <v>43544</v>
      </c>
      <c r="J580" s="6">
        <f t="shared" si="49"/>
        <v>5.463036390871423E-3</v>
      </c>
      <c r="K580" s="6">
        <f t="shared" si="50"/>
        <v>-6.284226591255937E-3</v>
      </c>
      <c r="L580" s="6">
        <f t="shared" si="51"/>
        <v>-5.3516243310468559E-3</v>
      </c>
      <c r="M580" s="6">
        <f t="shared" si="52"/>
        <v>-6.5065065065064154E-3</v>
      </c>
      <c r="N580" s="6">
        <f t="shared" si="53"/>
        <v>-1.1262106764772239E-3</v>
      </c>
      <c r="O580" s="6">
        <f t="shared" si="54"/>
        <v>3.9508960067728971E-3</v>
      </c>
    </row>
    <row r="581" spans="1:15" x14ac:dyDescent="0.25">
      <c r="A581" s="3">
        <v>43544</v>
      </c>
      <c r="B581" s="4">
        <v>1.1411</v>
      </c>
      <c r="C581" s="5">
        <v>110.69</v>
      </c>
      <c r="D581" s="4">
        <v>1.3196000000000001</v>
      </c>
      <c r="E581" s="4">
        <v>0.99250000000000005</v>
      </c>
      <c r="F581" s="4">
        <v>1.3304</v>
      </c>
      <c r="G581" s="4">
        <v>0.71150000000000002</v>
      </c>
      <c r="I581" s="3">
        <v>43545</v>
      </c>
      <c r="J581" s="6">
        <f t="shared" ref="J581:J644" si="55">+B582/B581-1</f>
        <v>-3.3301200595916569E-3</v>
      </c>
      <c r="K581" s="6">
        <f t="shared" ref="K581:K644" si="56">+C582/C581-1</f>
        <v>1.0841087722468501E-3</v>
      </c>
      <c r="L581" s="6">
        <f t="shared" ref="L581:L644" si="57">+D582/D581-1</f>
        <v>-6.7444680206124596E-3</v>
      </c>
      <c r="M581" s="6">
        <f t="shared" ref="M581:M644" si="58">+E582/E581-1</f>
        <v>-6.0453400503779342E-4</v>
      </c>
      <c r="N581" s="6">
        <f t="shared" ref="N581:N644" si="59">+F582/F581-1</f>
        <v>4.0589296452195889E-3</v>
      </c>
      <c r="O581" s="6">
        <f t="shared" ref="O581:O644" si="60">+G582/G581-1</f>
        <v>-5.6219255094880349E-4</v>
      </c>
    </row>
    <row r="582" spans="1:15" x14ac:dyDescent="0.25">
      <c r="A582" s="3">
        <v>43545</v>
      </c>
      <c r="B582" s="4">
        <v>1.1373</v>
      </c>
      <c r="C582" s="5">
        <v>110.81</v>
      </c>
      <c r="D582" s="4">
        <v>1.3107</v>
      </c>
      <c r="E582" s="4">
        <v>0.9919</v>
      </c>
      <c r="F582" s="4">
        <v>1.3358000000000001</v>
      </c>
      <c r="G582" s="4">
        <v>0.71109999999999995</v>
      </c>
      <c r="I582" s="3">
        <v>43546</v>
      </c>
      <c r="J582" s="6">
        <f t="shared" si="55"/>
        <v>-5.2756528620416798E-3</v>
      </c>
      <c r="K582" s="6">
        <f t="shared" si="56"/>
        <v>-8.0317660860933504E-3</v>
      </c>
      <c r="L582" s="6">
        <f t="shared" si="57"/>
        <v>7.7821011673151474E-3</v>
      </c>
      <c r="M582" s="6">
        <f t="shared" si="58"/>
        <v>1.613065833249383E-3</v>
      </c>
      <c r="N582" s="6">
        <f t="shared" si="59"/>
        <v>5.0905824225182528E-3</v>
      </c>
      <c r="O582" s="6">
        <f t="shared" si="60"/>
        <v>-4.0781887216986279E-3</v>
      </c>
    </row>
    <row r="583" spans="1:15" x14ac:dyDescent="0.25">
      <c r="A583" s="3">
        <v>43546</v>
      </c>
      <c r="B583" s="4">
        <v>1.1313</v>
      </c>
      <c r="C583" s="5">
        <v>109.92</v>
      </c>
      <c r="D583" s="4">
        <v>1.3209</v>
      </c>
      <c r="E583" s="4">
        <v>0.99350000000000005</v>
      </c>
      <c r="F583" s="4">
        <v>1.3426</v>
      </c>
      <c r="G583" s="4">
        <v>0.70820000000000005</v>
      </c>
      <c r="I583" s="3">
        <v>43549</v>
      </c>
      <c r="J583" s="6">
        <f t="shared" si="55"/>
        <v>-1.7678776628660131E-4</v>
      </c>
      <c r="K583" s="6">
        <f t="shared" si="56"/>
        <v>4.5487627365359273E-4</v>
      </c>
      <c r="L583" s="6">
        <f t="shared" si="57"/>
        <v>-5.2994170641218474E-4</v>
      </c>
      <c r="M583" s="6">
        <f t="shared" si="58"/>
        <v>-1.2078510317061752E-3</v>
      </c>
      <c r="N583" s="6">
        <f t="shared" si="59"/>
        <v>-1.8620586920898852E-3</v>
      </c>
      <c r="O583" s="6">
        <f t="shared" si="60"/>
        <v>4.0948884495903837E-3</v>
      </c>
    </row>
    <row r="584" spans="1:15" x14ac:dyDescent="0.25">
      <c r="A584" s="3">
        <v>43549</v>
      </c>
      <c r="B584" s="4">
        <v>1.1311</v>
      </c>
      <c r="C584" s="5">
        <v>109.97</v>
      </c>
      <c r="D584" s="4">
        <v>1.3202</v>
      </c>
      <c r="E584" s="4">
        <v>0.99229999999999996</v>
      </c>
      <c r="F584" s="4">
        <v>1.3401000000000001</v>
      </c>
      <c r="G584" s="4">
        <v>0.71109999999999995</v>
      </c>
      <c r="I584" s="3">
        <v>43550</v>
      </c>
      <c r="J584" s="6">
        <f t="shared" si="55"/>
        <v>-4.1552471045883665E-3</v>
      </c>
      <c r="K584" s="6">
        <f t="shared" si="56"/>
        <v>6.0925707011003638E-3</v>
      </c>
      <c r="L584" s="6">
        <f t="shared" si="57"/>
        <v>3.7873049537950898E-4</v>
      </c>
      <c r="M584" s="6">
        <f t="shared" si="58"/>
        <v>2.0155195001512194E-3</v>
      </c>
      <c r="N584" s="6">
        <f t="shared" si="59"/>
        <v>-1.4924259383628513E-3</v>
      </c>
      <c r="O584" s="6">
        <f t="shared" si="60"/>
        <v>3.2344255378990994E-3</v>
      </c>
    </row>
    <row r="585" spans="1:15" x14ac:dyDescent="0.25">
      <c r="A585" s="3">
        <v>43550</v>
      </c>
      <c r="B585" s="4">
        <v>1.1264000000000001</v>
      </c>
      <c r="C585" s="5">
        <v>110.64</v>
      </c>
      <c r="D585" s="4">
        <v>1.3207</v>
      </c>
      <c r="E585" s="4">
        <v>0.99429999999999996</v>
      </c>
      <c r="F585" s="4">
        <v>1.3381000000000001</v>
      </c>
      <c r="G585" s="4">
        <v>0.71340000000000003</v>
      </c>
      <c r="I585" s="3">
        <v>43551</v>
      </c>
      <c r="J585" s="6">
        <f t="shared" si="55"/>
        <v>-1.5092329545455252E-3</v>
      </c>
      <c r="K585" s="6">
        <f t="shared" si="56"/>
        <v>-1.0845986984816536E-3</v>
      </c>
      <c r="L585" s="6">
        <f t="shared" si="57"/>
        <v>-1.3629136064208236E-3</v>
      </c>
      <c r="M585" s="6">
        <f t="shared" si="58"/>
        <v>2.0114653525094006E-4</v>
      </c>
      <c r="N585" s="6">
        <f t="shared" si="59"/>
        <v>2.0925192437037943E-3</v>
      </c>
      <c r="O585" s="6">
        <f t="shared" si="60"/>
        <v>-7.0086907765629647E-3</v>
      </c>
    </row>
    <row r="586" spans="1:15" x14ac:dyDescent="0.25">
      <c r="A586" s="3">
        <v>43551</v>
      </c>
      <c r="B586" s="4">
        <v>1.1247</v>
      </c>
      <c r="C586" s="5">
        <v>110.52</v>
      </c>
      <c r="D586" s="4">
        <v>1.3189</v>
      </c>
      <c r="E586" s="4">
        <v>0.99450000000000005</v>
      </c>
      <c r="F586" s="4">
        <v>1.3409</v>
      </c>
      <c r="G586" s="4">
        <v>0.70840000000000003</v>
      </c>
      <c r="I586" s="3">
        <v>43552</v>
      </c>
      <c r="J586" s="6">
        <f t="shared" si="55"/>
        <v>-2.4006401707121761E-3</v>
      </c>
      <c r="K586" s="6">
        <f t="shared" si="56"/>
        <v>1.0857763300760048E-3</v>
      </c>
      <c r="L586" s="6">
        <f t="shared" si="57"/>
        <v>-1.1069830919705814E-2</v>
      </c>
      <c r="M586" s="6">
        <f t="shared" si="58"/>
        <v>1.0055304172951196E-3</v>
      </c>
      <c r="N586" s="6">
        <f t="shared" si="59"/>
        <v>2.0881497501676893E-3</v>
      </c>
      <c r="O586" s="6">
        <f t="shared" si="60"/>
        <v>-1.2704686617730498E-3</v>
      </c>
    </row>
    <row r="587" spans="1:15" x14ac:dyDescent="0.25">
      <c r="A587" s="3">
        <v>43552</v>
      </c>
      <c r="B587" s="4">
        <v>1.1220000000000001</v>
      </c>
      <c r="C587" s="5">
        <v>110.64</v>
      </c>
      <c r="D587" s="4">
        <v>1.3043</v>
      </c>
      <c r="E587" s="4">
        <v>0.99550000000000005</v>
      </c>
      <c r="F587" s="4">
        <v>1.3436999999999999</v>
      </c>
      <c r="G587" s="4">
        <v>0.70750000000000002</v>
      </c>
      <c r="I587" s="3">
        <v>43553</v>
      </c>
      <c r="J587" s="6">
        <f t="shared" si="55"/>
        <v>-2.6737967914458594E-4</v>
      </c>
      <c r="K587" s="6">
        <f t="shared" si="56"/>
        <v>1.8076644974693856E-3</v>
      </c>
      <c r="L587" s="6">
        <f t="shared" si="57"/>
        <v>-9.2003373457039128E-4</v>
      </c>
      <c r="M587" s="6">
        <f t="shared" si="58"/>
        <v>-3.0135610246118105E-4</v>
      </c>
      <c r="N587" s="6">
        <f t="shared" si="59"/>
        <v>-6.9211877651260689E-3</v>
      </c>
      <c r="O587" s="6">
        <f t="shared" si="60"/>
        <v>2.6855123674911496E-3</v>
      </c>
    </row>
    <row r="588" spans="1:15" x14ac:dyDescent="0.25">
      <c r="A588" s="3">
        <v>43553</v>
      </c>
      <c r="B588" s="4">
        <v>1.1216999999999999</v>
      </c>
      <c r="C588" s="5">
        <v>110.84</v>
      </c>
      <c r="D588" s="4">
        <v>1.3030999999999999</v>
      </c>
      <c r="E588" s="4">
        <v>0.99519999999999997</v>
      </c>
      <c r="F588" s="4">
        <v>1.3344</v>
      </c>
      <c r="G588" s="4">
        <v>0.70940000000000003</v>
      </c>
      <c r="I588" s="3">
        <v>43556</v>
      </c>
      <c r="J588" s="6">
        <f t="shared" si="55"/>
        <v>-4.4575198359630974E-4</v>
      </c>
      <c r="K588" s="6">
        <f t="shared" si="56"/>
        <v>4.5110068567304484E-3</v>
      </c>
      <c r="L588" s="6">
        <f t="shared" si="57"/>
        <v>5.2183255314250943E-3</v>
      </c>
      <c r="M588" s="6">
        <f t="shared" si="58"/>
        <v>3.5168810289389896E-3</v>
      </c>
      <c r="N588" s="6">
        <f t="shared" si="59"/>
        <v>-2.8477218225420042E-3</v>
      </c>
      <c r="O588" s="6">
        <f t="shared" si="60"/>
        <v>2.3963913166054063E-3</v>
      </c>
    </row>
    <row r="589" spans="1:15" x14ac:dyDescent="0.25">
      <c r="A589" s="3">
        <v>43556</v>
      </c>
      <c r="B589" s="4">
        <v>1.1212</v>
      </c>
      <c r="C589" s="5">
        <v>111.34</v>
      </c>
      <c r="D589" s="4">
        <v>1.3099000000000001</v>
      </c>
      <c r="E589" s="4">
        <v>0.99870000000000003</v>
      </c>
      <c r="F589" s="4">
        <v>1.3306</v>
      </c>
      <c r="G589" s="4">
        <v>0.71109999999999995</v>
      </c>
      <c r="I589" s="3">
        <v>43557</v>
      </c>
      <c r="J589" s="6">
        <f t="shared" si="55"/>
        <v>-8.919015340705938E-4</v>
      </c>
      <c r="K589" s="6">
        <f t="shared" si="56"/>
        <v>-2.6944494341651914E-4</v>
      </c>
      <c r="L589" s="6">
        <f t="shared" si="57"/>
        <v>2.1375677532635695E-3</v>
      </c>
      <c r="M589" s="6">
        <f t="shared" si="58"/>
        <v>-8.0104135375991259E-4</v>
      </c>
      <c r="N589" s="6">
        <f t="shared" si="59"/>
        <v>2.329776040883802E-3</v>
      </c>
      <c r="O589" s="6">
        <f t="shared" si="60"/>
        <v>-5.7657150892982401E-3</v>
      </c>
    </row>
    <row r="590" spans="1:15" x14ac:dyDescent="0.25">
      <c r="A590" s="3">
        <v>43557</v>
      </c>
      <c r="B590" s="4">
        <v>1.1202000000000001</v>
      </c>
      <c r="C590" s="5">
        <v>111.31</v>
      </c>
      <c r="D590" s="4">
        <v>1.3127</v>
      </c>
      <c r="E590" s="4">
        <v>0.99790000000000001</v>
      </c>
      <c r="F590" s="4">
        <v>1.3337000000000001</v>
      </c>
      <c r="G590" s="4">
        <v>0.70699999999999996</v>
      </c>
      <c r="I590" s="3">
        <v>43558</v>
      </c>
      <c r="J590" s="6">
        <f t="shared" si="55"/>
        <v>2.8566327441528205E-3</v>
      </c>
      <c r="K590" s="6">
        <f t="shared" si="56"/>
        <v>1.4374270056598526E-3</v>
      </c>
      <c r="L590" s="6">
        <f t="shared" si="57"/>
        <v>2.4377237754247272E-3</v>
      </c>
      <c r="M590" s="6">
        <f t="shared" si="58"/>
        <v>3.0063132578406204E-4</v>
      </c>
      <c r="N590" s="6">
        <f t="shared" si="59"/>
        <v>4.498762840219328E-4</v>
      </c>
      <c r="O590" s="6">
        <f t="shared" si="60"/>
        <v>5.9405940594061679E-3</v>
      </c>
    </row>
    <row r="591" spans="1:15" x14ac:dyDescent="0.25">
      <c r="A591" s="3">
        <v>43558</v>
      </c>
      <c r="B591" s="4">
        <v>1.1234</v>
      </c>
      <c r="C591" s="5">
        <v>111.47</v>
      </c>
      <c r="D591" s="4">
        <v>1.3159000000000001</v>
      </c>
      <c r="E591" s="4">
        <v>0.99819999999999998</v>
      </c>
      <c r="F591" s="4">
        <v>1.3343</v>
      </c>
      <c r="G591" s="4">
        <v>0.71120000000000005</v>
      </c>
      <c r="I591" s="3">
        <v>43559</v>
      </c>
      <c r="J591" s="6">
        <f t="shared" si="55"/>
        <v>-1.2462168417303188E-3</v>
      </c>
      <c r="K591" s="6">
        <f t="shared" si="56"/>
        <v>1.6147842468825502E-3</v>
      </c>
      <c r="L591" s="6">
        <f t="shared" si="57"/>
        <v>-6.2314765559693397E-3</v>
      </c>
      <c r="M591" s="6">
        <f t="shared" si="58"/>
        <v>1.4025245441795509E-3</v>
      </c>
      <c r="N591" s="6">
        <f t="shared" si="59"/>
        <v>1.1241849658998326E-3</v>
      </c>
      <c r="O591" s="6">
        <f t="shared" si="60"/>
        <v>-1.4060742407218108E-4</v>
      </c>
    </row>
    <row r="592" spans="1:15" x14ac:dyDescent="0.25">
      <c r="A592" s="3">
        <v>43559</v>
      </c>
      <c r="B592" s="4">
        <v>1.1220000000000001</v>
      </c>
      <c r="C592" s="5">
        <v>111.65</v>
      </c>
      <c r="D592" s="4">
        <v>1.3077000000000001</v>
      </c>
      <c r="E592" s="4">
        <v>0.99960000000000004</v>
      </c>
      <c r="F592" s="4">
        <v>1.3358000000000001</v>
      </c>
      <c r="G592" s="4">
        <v>0.71109999999999995</v>
      </c>
      <c r="I592" s="3">
        <v>43560</v>
      </c>
      <c r="J592" s="6">
        <f t="shared" si="55"/>
        <v>-5.3475935828894983E-4</v>
      </c>
      <c r="K592" s="6">
        <f t="shared" si="56"/>
        <v>7.1652485445583558E-4</v>
      </c>
      <c r="L592" s="6">
        <f t="shared" si="57"/>
        <v>-3.1352756748489474E-3</v>
      </c>
      <c r="M592" s="6">
        <f t="shared" si="58"/>
        <v>2.0008003201277269E-4</v>
      </c>
      <c r="N592" s="6">
        <f t="shared" si="59"/>
        <v>1.7966761491241545E-3</v>
      </c>
      <c r="O592" s="6">
        <f t="shared" si="60"/>
        <v>-8.4376318379963955E-4</v>
      </c>
    </row>
    <row r="593" spans="1:15" x14ac:dyDescent="0.25">
      <c r="A593" s="3">
        <v>43560</v>
      </c>
      <c r="B593" s="4">
        <v>1.1214</v>
      </c>
      <c r="C593" s="5">
        <v>111.73</v>
      </c>
      <c r="D593" s="4">
        <v>1.3036000000000001</v>
      </c>
      <c r="E593" s="4">
        <v>0.99980000000000002</v>
      </c>
      <c r="F593" s="4">
        <v>1.3382000000000001</v>
      </c>
      <c r="G593" s="4">
        <v>0.71050000000000002</v>
      </c>
      <c r="I593" s="3">
        <v>43563</v>
      </c>
      <c r="J593" s="6">
        <f t="shared" si="55"/>
        <v>4.0128410914928025E-3</v>
      </c>
      <c r="K593" s="6">
        <f t="shared" si="56"/>
        <v>-2.3270383961335739E-3</v>
      </c>
      <c r="L593" s="6">
        <f t="shared" si="57"/>
        <v>1.9944768333843843E-3</v>
      </c>
      <c r="M593" s="6">
        <f t="shared" si="58"/>
        <v>-1.1002200440087817E-3</v>
      </c>
      <c r="N593" s="6">
        <f t="shared" si="59"/>
        <v>-5.156179943207384E-3</v>
      </c>
      <c r="O593" s="6">
        <f t="shared" si="60"/>
        <v>2.9556650246305161E-3</v>
      </c>
    </row>
    <row r="594" spans="1:15" x14ac:dyDescent="0.25">
      <c r="A594" s="3">
        <v>43563</v>
      </c>
      <c r="B594" s="4">
        <v>1.1258999999999999</v>
      </c>
      <c r="C594" s="5">
        <v>111.47</v>
      </c>
      <c r="D594" s="4">
        <v>1.3062</v>
      </c>
      <c r="E594" s="4">
        <v>0.99870000000000003</v>
      </c>
      <c r="F594" s="4">
        <v>1.3312999999999999</v>
      </c>
      <c r="G594" s="4">
        <v>0.71260000000000001</v>
      </c>
      <c r="I594" s="3">
        <v>43564</v>
      </c>
      <c r="J594" s="6">
        <f t="shared" si="55"/>
        <v>1.776356692426706E-4</v>
      </c>
      <c r="K594" s="6">
        <f t="shared" si="56"/>
        <v>-3.1398582578271439E-3</v>
      </c>
      <c r="L594" s="6">
        <f t="shared" si="57"/>
        <v>-1.5311590874289571E-4</v>
      </c>
      <c r="M594" s="6">
        <f t="shared" si="58"/>
        <v>1.0013016921999185E-3</v>
      </c>
      <c r="N594" s="6">
        <f t="shared" si="59"/>
        <v>1.1267182453240654E-3</v>
      </c>
      <c r="O594" s="6">
        <f t="shared" si="60"/>
        <v>-5.6132472635417319E-4</v>
      </c>
    </row>
    <row r="595" spans="1:15" x14ac:dyDescent="0.25">
      <c r="A595" s="3">
        <v>43564</v>
      </c>
      <c r="B595" s="4">
        <v>1.1261000000000001</v>
      </c>
      <c r="C595" s="5">
        <v>111.12</v>
      </c>
      <c r="D595" s="4">
        <v>1.306</v>
      </c>
      <c r="E595" s="4">
        <v>0.99970000000000003</v>
      </c>
      <c r="F595" s="4">
        <v>1.3328</v>
      </c>
      <c r="G595" s="4">
        <v>0.71220000000000006</v>
      </c>
      <c r="I595" s="3">
        <v>43565</v>
      </c>
      <c r="J595" s="6">
        <f t="shared" si="55"/>
        <v>1.0656247224933857E-3</v>
      </c>
      <c r="K595" s="6">
        <f t="shared" si="56"/>
        <v>-1.0799136069115089E-3</v>
      </c>
      <c r="L595" s="6">
        <f t="shared" si="57"/>
        <v>2.2205206738130645E-3</v>
      </c>
      <c r="M595" s="6">
        <f t="shared" si="58"/>
        <v>2.7008102430727821E-3</v>
      </c>
      <c r="N595" s="6">
        <f t="shared" si="59"/>
        <v>-6.0024009603831807E-4</v>
      </c>
      <c r="O595" s="6">
        <f t="shared" si="60"/>
        <v>6.7396798652061829E-3</v>
      </c>
    </row>
    <row r="596" spans="1:15" x14ac:dyDescent="0.25">
      <c r="A596" s="3">
        <v>43565</v>
      </c>
      <c r="B596" s="4">
        <v>1.1273</v>
      </c>
      <c r="C596" s="5">
        <v>111</v>
      </c>
      <c r="D596" s="4">
        <v>1.3089</v>
      </c>
      <c r="E596" s="4">
        <v>1.0024</v>
      </c>
      <c r="F596" s="4">
        <v>1.3320000000000001</v>
      </c>
      <c r="G596" s="4">
        <v>0.71699999999999997</v>
      </c>
      <c r="I596" s="3">
        <v>43566</v>
      </c>
      <c r="J596" s="6">
        <f t="shared" si="55"/>
        <v>-2.0402732191963091E-3</v>
      </c>
      <c r="K596" s="6">
        <f t="shared" si="56"/>
        <v>5.8558558558559071E-3</v>
      </c>
      <c r="L596" s="6">
        <f t="shared" si="57"/>
        <v>-2.6740010696004735E-3</v>
      </c>
      <c r="M596" s="6">
        <f t="shared" si="58"/>
        <v>5.9856344772546421E-4</v>
      </c>
      <c r="N596" s="6">
        <f t="shared" si="59"/>
        <v>4.8048048048048297E-3</v>
      </c>
      <c r="O596" s="6">
        <f t="shared" si="60"/>
        <v>-6.5550906555089661E-3</v>
      </c>
    </row>
    <row r="597" spans="1:15" x14ac:dyDescent="0.25">
      <c r="A597" s="3">
        <v>43566</v>
      </c>
      <c r="B597" s="4">
        <v>1.125</v>
      </c>
      <c r="C597" s="5">
        <v>111.65</v>
      </c>
      <c r="D597" s="4">
        <v>1.3053999999999999</v>
      </c>
      <c r="E597" s="4">
        <v>1.0029999999999999</v>
      </c>
      <c r="F597" s="4">
        <v>1.3384</v>
      </c>
      <c r="G597" s="4">
        <v>0.71230000000000004</v>
      </c>
      <c r="I597" s="3">
        <v>43567</v>
      </c>
      <c r="J597" s="6">
        <f t="shared" si="55"/>
        <v>4.444444444444251E-3</v>
      </c>
      <c r="K597" s="6">
        <f t="shared" si="56"/>
        <v>3.3139274518583228E-3</v>
      </c>
      <c r="L597" s="6">
        <f t="shared" si="57"/>
        <v>2.0683315458864815E-3</v>
      </c>
      <c r="M597" s="6">
        <f t="shared" si="58"/>
        <v>-7.9760717846455442E-4</v>
      </c>
      <c r="N597" s="6">
        <f t="shared" si="59"/>
        <v>-4.7818290496114413E-3</v>
      </c>
      <c r="O597" s="6">
        <f t="shared" si="60"/>
        <v>6.738733679629183E-3</v>
      </c>
    </row>
    <row r="598" spans="1:15" x14ac:dyDescent="0.25">
      <c r="A598" s="3">
        <v>43567</v>
      </c>
      <c r="B598" s="4">
        <v>1.1299999999999999</v>
      </c>
      <c r="C598" s="5">
        <v>112.02</v>
      </c>
      <c r="D598" s="4">
        <v>1.3081</v>
      </c>
      <c r="E598" s="4">
        <v>1.0022</v>
      </c>
      <c r="F598" s="4">
        <v>1.3320000000000001</v>
      </c>
      <c r="G598" s="4">
        <v>0.71709999999999996</v>
      </c>
      <c r="I598" s="3">
        <v>43570</v>
      </c>
      <c r="J598" s="6">
        <f t="shared" si="55"/>
        <v>6.1946902654885783E-4</v>
      </c>
      <c r="K598" s="6">
        <f t="shared" si="56"/>
        <v>8.926977325485197E-5</v>
      </c>
      <c r="L598" s="6">
        <f t="shared" si="57"/>
        <v>1.2231480773641223E-3</v>
      </c>
      <c r="M598" s="6">
        <f t="shared" si="58"/>
        <v>1.5964877270007172E-3</v>
      </c>
      <c r="N598" s="6">
        <f t="shared" si="59"/>
        <v>3.153153153153232E-3</v>
      </c>
      <c r="O598" s="6">
        <f t="shared" si="60"/>
        <v>2.7890112954964685E-4</v>
      </c>
    </row>
    <row r="599" spans="1:15" x14ac:dyDescent="0.25">
      <c r="A599" s="3">
        <v>43570</v>
      </c>
      <c r="B599" s="4">
        <v>1.1307</v>
      </c>
      <c r="C599" s="5">
        <v>112.03</v>
      </c>
      <c r="D599" s="4">
        <v>1.3097000000000001</v>
      </c>
      <c r="E599" s="4">
        <v>1.0038</v>
      </c>
      <c r="F599" s="4">
        <v>1.3362000000000001</v>
      </c>
      <c r="G599" s="4">
        <v>0.71730000000000005</v>
      </c>
      <c r="I599" s="3">
        <v>43571</v>
      </c>
      <c r="J599" s="6">
        <f t="shared" si="55"/>
        <v>-2.3879013000797089E-3</v>
      </c>
      <c r="K599" s="6">
        <f t="shared" si="56"/>
        <v>-3.5704721949481044E-4</v>
      </c>
      <c r="L599" s="6">
        <f t="shared" si="57"/>
        <v>-3.7413148049172396E-3</v>
      </c>
      <c r="M599" s="6">
        <f t="shared" si="58"/>
        <v>3.9848575413428122E-3</v>
      </c>
      <c r="N599" s="6">
        <f t="shared" si="59"/>
        <v>-9.7290824726847802E-4</v>
      </c>
      <c r="O599" s="6">
        <f t="shared" si="60"/>
        <v>2.7882336539808428E-4</v>
      </c>
    </row>
    <row r="600" spans="1:15" x14ac:dyDescent="0.25">
      <c r="A600" s="3">
        <v>43571</v>
      </c>
      <c r="B600" s="4">
        <v>1.1279999999999999</v>
      </c>
      <c r="C600" s="5">
        <v>111.99</v>
      </c>
      <c r="D600" s="4">
        <v>1.3048</v>
      </c>
      <c r="E600" s="4">
        <v>1.0078</v>
      </c>
      <c r="F600" s="4">
        <v>1.3349</v>
      </c>
      <c r="G600" s="4">
        <v>0.71750000000000003</v>
      </c>
      <c r="I600" s="3">
        <v>43572</v>
      </c>
      <c r="J600" s="6">
        <f t="shared" si="55"/>
        <v>1.2411347517731208E-3</v>
      </c>
      <c r="K600" s="6">
        <f t="shared" si="56"/>
        <v>5.3576212161798864E-4</v>
      </c>
      <c r="L600" s="6">
        <f t="shared" si="57"/>
        <v>-3.8320049049656024E-4</v>
      </c>
      <c r="M600" s="6">
        <f t="shared" si="58"/>
        <v>2.4806509228021412E-3</v>
      </c>
      <c r="N600" s="6">
        <f t="shared" si="59"/>
        <v>-8.2403176267875633E-4</v>
      </c>
      <c r="O600" s="6">
        <f t="shared" si="60"/>
        <v>4.181184668989868E-4</v>
      </c>
    </row>
    <row r="601" spans="1:15" x14ac:dyDescent="0.25">
      <c r="A601" s="3">
        <v>43572</v>
      </c>
      <c r="B601" s="4">
        <v>1.1294</v>
      </c>
      <c r="C601" s="5">
        <v>112.05</v>
      </c>
      <c r="D601" s="4">
        <v>1.3043</v>
      </c>
      <c r="E601" s="4">
        <v>1.0103</v>
      </c>
      <c r="F601" s="4">
        <v>1.3338000000000001</v>
      </c>
      <c r="G601" s="4">
        <v>0.71779999999999999</v>
      </c>
      <c r="I601" s="3">
        <v>43573</v>
      </c>
      <c r="J601" s="6">
        <f t="shared" si="55"/>
        <v>-5.7552682840446012E-3</v>
      </c>
      <c r="K601" s="6">
        <f t="shared" si="56"/>
        <v>-8.0321285140561027E-4</v>
      </c>
      <c r="L601" s="6">
        <f t="shared" si="57"/>
        <v>-3.6034654604001348E-3</v>
      </c>
      <c r="M601" s="6">
        <f t="shared" si="58"/>
        <v>5.0480055429080739E-3</v>
      </c>
      <c r="N601" s="6">
        <f t="shared" si="59"/>
        <v>2.6990553306340814E-3</v>
      </c>
      <c r="O601" s="6">
        <f t="shared" si="60"/>
        <v>-3.9008080245194199E-3</v>
      </c>
    </row>
    <row r="602" spans="1:15" x14ac:dyDescent="0.25">
      <c r="A602" s="3">
        <v>43573</v>
      </c>
      <c r="B602" s="4">
        <v>1.1229</v>
      </c>
      <c r="C602" s="5">
        <v>111.96</v>
      </c>
      <c r="D602" s="4">
        <v>1.2996000000000001</v>
      </c>
      <c r="E602" s="4">
        <v>1.0154000000000001</v>
      </c>
      <c r="F602" s="4">
        <v>1.3373999999999999</v>
      </c>
      <c r="G602" s="4">
        <v>0.71499999999999997</v>
      </c>
      <c r="I602" s="3">
        <v>43574</v>
      </c>
      <c r="J602" s="6">
        <f t="shared" si="55"/>
        <v>1.5139371270815882E-3</v>
      </c>
      <c r="K602" s="6">
        <f t="shared" si="56"/>
        <v>-4.4658806716679766E-4</v>
      </c>
      <c r="L602" s="6">
        <f t="shared" si="57"/>
        <v>-6.1557402277634399E-4</v>
      </c>
      <c r="M602" s="6">
        <f t="shared" si="58"/>
        <v>-9.8483356312795145E-4</v>
      </c>
      <c r="N602" s="6">
        <f t="shared" si="59"/>
        <v>1.1963511290564721E-3</v>
      </c>
      <c r="O602" s="6">
        <f t="shared" si="60"/>
        <v>2.7972027972023028E-4</v>
      </c>
    </row>
    <row r="603" spans="1:15" x14ac:dyDescent="0.25">
      <c r="A603" s="3">
        <v>43574</v>
      </c>
      <c r="B603" s="4">
        <v>1.1246</v>
      </c>
      <c r="C603" s="5">
        <v>111.91</v>
      </c>
      <c r="D603" s="4">
        <v>1.2988</v>
      </c>
      <c r="E603" s="4">
        <v>1.0144</v>
      </c>
      <c r="F603" s="4">
        <v>1.339</v>
      </c>
      <c r="G603" s="4">
        <v>0.71519999999999995</v>
      </c>
      <c r="I603" s="3">
        <v>43577</v>
      </c>
      <c r="J603" s="6">
        <f t="shared" si="55"/>
        <v>8.002845456160923E-4</v>
      </c>
      <c r="K603" s="6">
        <f t="shared" si="56"/>
        <v>1.7871503887056939E-4</v>
      </c>
      <c r="L603" s="6">
        <f t="shared" si="57"/>
        <v>-4.6196489066829827E-4</v>
      </c>
      <c r="M603" s="6">
        <f t="shared" si="58"/>
        <v>8.8722397476348469E-4</v>
      </c>
      <c r="N603" s="6">
        <f t="shared" si="59"/>
        <v>-3.5847647498132851E-3</v>
      </c>
      <c r="O603" s="6">
        <f t="shared" si="60"/>
        <v>-2.6565995525725805E-3</v>
      </c>
    </row>
    <row r="604" spans="1:15" x14ac:dyDescent="0.25">
      <c r="A604" s="3">
        <v>43577</v>
      </c>
      <c r="B604" s="4">
        <v>1.1254999999999999</v>
      </c>
      <c r="C604" s="5">
        <v>111.93</v>
      </c>
      <c r="D604" s="4">
        <v>1.2982</v>
      </c>
      <c r="E604" s="4">
        <v>1.0153000000000001</v>
      </c>
      <c r="F604" s="4">
        <v>1.3342000000000001</v>
      </c>
      <c r="G604" s="4">
        <v>0.71330000000000005</v>
      </c>
      <c r="I604" s="3">
        <v>43578</v>
      </c>
      <c r="J604" s="6">
        <f t="shared" si="55"/>
        <v>-2.6654820079963226E-3</v>
      </c>
      <c r="K604" s="6">
        <f t="shared" si="56"/>
        <v>-6.2539086929336296E-4</v>
      </c>
      <c r="L604" s="6">
        <f t="shared" si="57"/>
        <v>-3.4663380064704485E-3</v>
      </c>
      <c r="M604" s="6">
        <f t="shared" si="58"/>
        <v>4.6291736432579889E-3</v>
      </c>
      <c r="N604" s="6">
        <f t="shared" si="59"/>
        <v>5.9961025333532536E-3</v>
      </c>
      <c r="O604" s="6">
        <f t="shared" si="60"/>
        <v>-4.4861909435021108E-3</v>
      </c>
    </row>
    <row r="605" spans="1:15" x14ac:dyDescent="0.25">
      <c r="A605" s="3">
        <v>43578</v>
      </c>
      <c r="B605" s="4">
        <v>1.1225000000000001</v>
      </c>
      <c r="C605" s="5">
        <v>111.86</v>
      </c>
      <c r="D605" s="4">
        <v>1.2937000000000001</v>
      </c>
      <c r="E605" s="4">
        <v>1.02</v>
      </c>
      <c r="F605" s="4">
        <v>1.3422000000000001</v>
      </c>
      <c r="G605" s="4">
        <v>0.71009999999999995</v>
      </c>
      <c r="I605" s="3">
        <v>43579</v>
      </c>
      <c r="J605" s="6">
        <f t="shared" si="55"/>
        <v>-6.5033407572383517E-3</v>
      </c>
      <c r="K605" s="6">
        <f t="shared" si="56"/>
        <v>2.7713212944753263E-3</v>
      </c>
      <c r="L605" s="6">
        <f t="shared" si="57"/>
        <v>-2.8600139135812608E-3</v>
      </c>
      <c r="M605" s="6">
        <f t="shared" si="58"/>
        <v>2.9411764705877808E-4</v>
      </c>
      <c r="N605" s="6">
        <f t="shared" si="59"/>
        <v>4.9918045000745259E-3</v>
      </c>
      <c r="O605" s="6">
        <f t="shared" si="60"/>
        <v>-1.2110970285875156E-2</v>
      </c>
    </row>
    <row r="606" spans="1:15" x14ac:dyDescent="0.25">
      <c r="A606" s="3">
        <v>43579</v>
      </c>
      <c r="B606" s="4">
        <v>1.1152</v>
      </c>
      <c r="C606" s="5">
        <v>112.17</v>
      </c>
      <c r="D606" s="4">
        <v>1.29</v>
      </c>
      <c r="E606" s="4">
        <v>1.0203</v>
      </c>
      <c r="F606" s="4">
        <v>1.3489</v>
      </c>
      <c r="G606" s="4">
        <v>0.70150000000000001</v>
      </c>
      <c r="I606" s="3">
        <v>43580</v>
      </c>
      <c r="J606" s="6">
        <f t="shared" si="55"/>
        <v>-1.9727403156384327E-3</v>
      </c>
      <c r="K606" s="6">
        <f t="shared" si="56"/>
        <v>-4.9032718195595182E-3</v>
      </c>
      <c r="L606" s="6">
        <f t="shared" si="57"/>
        <v>-2.3255813953482196E-4</v>
      </c>
      <c r="M606" s="6">
        <f t="shared" si="58"/>
        <v>-9.8010389101288453E-5</v>
      </c>
      <c r="N606" s="6">
        <f t="shared" si="59"/>
        <v>-2.9653791978645483E-4</v>
      </c>
      <c r="O606" s="6">
        <f t="shared" si="60"/>
        <v>-2.8510334996434405E-4</v>
      </c>
    </row>
    <row r="607" spans="1:15" x14ac:dyDescent="0.25">
      <c r="A607" s="3">
        <v>43580</v>
      </c>
      <c r="B607" s="4">
        <v>1.113</v>
      </c>
      <c r="C607" s="5">
        <v>111.62</v>
      </c>
      <c r="D607" s="4">
        <v>1.2897000000000001</v>
      </c>
      <c r="E607" s="4">
        <v>1.0202</v>
      </c>
      <c r="F607" s="4">
        <v>1.3485</v>
      </c>
      <c r="G607" s="4">
        <v>0.70130000000000003</v>
      </c>
      <c r="I607" s="3">
        <v>43581</v>
      </c>
      <c r="J607" s="6">
        <f t="shared" si="55"/>
        <v>1.6172506738545422E-3</v>
      </c>
      <c r="K607" s="6">
        <f t="shared" si="56"/>
        <v>-3.5835871707590172E-4</v>
      </c>
      <c r="L607" s="6">
        <f t="shared" si="57"/>
        <v>1.5507482360239688E-3</v>
      </c>
      <c r="M607" s="6">
        <f t="shared" si="58"/>
        <v>-6.8613997255428938E-4</v>
      </c>
      <c r="N607" s="6">
        <f t="shared" si="59"/>
        <v>-2.3730070448647611E-3</v>
      </c>
      <c r="O607" s="6">
        <f t="shared" si="60"/>
        <v>3.7074005418507028E-3</v>
      </c>
    </row>
    <row r="608" spans="1:15" x14ac:dyDescent="0.25">
      <c r="A608" s="3">
        <v>43581</v>
      </c>
      <c r="B608" s="4">
        <v>1.1148</v>
      </c>
      <c r="C608" s="5">
        <v>111.58</v>
      </c>
      <c r="D608" s="4">
        <v>1.2917000000000001</v>
      </c>
      <c r="E608" s="4">
        <v>1.0195000000000001</v>
      </c>
      <c r="F608" s="4">
        <v>1.3452999999999999</v>
      </c>
      <c r="G608" s="4">
        <v>0.70389999999999997</v>
      </c>
      <c r="I608" s="3">
        <v>43584</v>
      </c>
      <c r="J608" s="6">
        <f t="shared" si="55"/>
        <v>3.3189809831359884E-3</v>
      </c>
      <c r="K608" s="6">
        <f t="shared" si="56"/>
        <v>4.4810898010383404E-4</v>
      </c>
      <c r="L608" s="6">
        <f t="shared" si="57"/>
        <v>1.4709297824573309E-3</v>
      </c>
      <c r="M608" s="6">
        <f t="shared" si="58"/>
        <v>0</v>
      </c>
      <c r="N608" s="6">
        <f t="shared" si="59"/>
        <v>2.2299858767560465E-4</v>
      </c>
      <c r="O608" s="6">
        <f t="shared" si="60"/>
        <v>2.2730501491690092E-3</v>
      </c>
    </row>
    <row r="609" spans="1:15" x14ac:dyDescent="0.25">
      <c r="A609" s="3">
        <v>43584</v>
      </c>
      <c r="B609" s="4">
        <v>1.1185</v>
      </c>
      <c r="C609" s="5">
        <v>111.63</v>
      </c>
      <c r="D609" s="4">
        <v>1.2936000000000001</v>
      </c>
      <c r="E609" s="4">
        <v>1.0195000000000001</v>
      </c>
      <c r="F609" s="4">
        <v>1.3455999999999999</v>
      </c>
      <c r="G609" s="4">
        <v>0.70550000000000002</v>
      </c>
      <c r="I609" s="3">
        <v>43585</v>
      </c>
      <c r="J609" s="6">
        <f t="shared" si="55"/>
        <v>2.6821636119802594E-3</v>
      </c>
      <c r="K609" s="6">
        <f t="shared" si="56"/>
        <v>-1.9707963809011408E-3</v>
      </c>
      <c r="L609" s="6">
        <f t="shared" si="57"/>
        <v>7.3438466295607796E-3</v>
      </c>
      <c r="M609" s="6">
        <f t="shared" si="58"/>
        <v>-4.9043648847491017E-4</v>
      </c>
      <c r="N609" s="6">
        <f t="shared" si="59"/>
        <v>-5.2021403091556673E-3</v>
      </c>
      <c r="O609" s="6">
        <f t="shared" si="60"/>
        <v>-9.9220411055989111E-4</v>
      </c>
    </row>
    <row r="610" spans="1:15" x14ac:dyDescent="0.25">
      <c r="A610" s="3">
        <v>43585</v>
      </c>
      <c r="B610" s="4">
        <v>1.1214999999999999</v>
      </c>
      <c r="C610" s="5">
        <v>111.41</v>
      </c>
      <c r="D610" s="4">
        <v>1.3030999999999999</v>
      </c>
      <c r="E610" s="4">
        <v>1.0189999999999999</v>
      </c>
      <c r="F610" s="4">
        <v>1.3386</v>
      </c>
      <c r="G610" s="4">
        <v>0.70479999999999998</v>
      </c>
      <c r="I610" s="3">
        <v>43586</v>
      </c>
      <c r="J610" s="6">
        <f t="shared" si="55"/>
        <v>-1.8724921979491604E-3</v>
      </c>
      <c r="K610" s="6">
        <f t="shared" si="56"/>
        <v>-3.5903419800731307E-4</v>
      </c>
      <c r="L610" s="6">
        <f t="shared" si="57"/>
        <v>1.3813214642006688E-3</v>
      </c>
      <c r="M610" s="6">
        <f t="shared" si="58"/>
        <v>-1.0794896957800892E-3</v>
      </c>
      <c r="N610" s="6">
        <f t="shared" si="59"/>
        <v>4.1087703570894529E-3</v>
      </c>
      <c r="O610" s="6">
        <f t="shared" si="60"/>
        <v>-4.9659477866060842E-3</v>
      </c>
    </row>
    <row r="611" spans="1:15" x14ac:dyDescent="0.25">
      <c r="A611" s="3">
        <v>43586</v>
      </c>
      <c r="B611" s="4">
        <v>1.1194</v>
      </c>
      <c r="C611" s="5">
        <v>111.37</v>
      </c>
      <c r="D611" s="4">
        <v>1.3048999999999999</v>
      </c>
      <c r="E611" s="4">
        <v>1.0179</v>
      </c>
      <c r="F611" s="4">
        <v>1.3441000000000001</v>
      </c>
      <c r="G611" s="4">
        <v>0.70130000000000003</v>
      </c>
      <c r="I611" s="3">
        <v>43587</v>
      </c>
      <c r="J611" s="6">
        <f t="shared" si="55"/>
        <v>-1.6080042880114442E-3</v>
      </c>
      <c r="K611" s="6">
        <f t="shared" si="56"/>
        <v>1.1672802370477076E-3</v>
      </c>
      <c r="L611" s="6">
        <f t="shared" si="57"/>
        <v>-1.1495133726723283E-3</v>
      </c>
      <c r="M611" s="6">
        <f t="shared" si="58"/>
        <v>1.1788977306217419E-3</v>
      </c>
      <c r="N611" s="6">
        <f t="shared" si="59"/>
        <v>2.3063760136894373E-3</v>
      </c>
      <c r="O611" s="6">
        <f t="shared" si="60"/>
        <v>-1.8537002709255734E-3</v>
      </c>
    </row>
    <row r="612" spans="1:15" x14ac:dyDescent="0.25">
      <c r="A612" s="3">
        <v>43587</v>
      </c>
      <c r="B612" s="4">
        <v>1.1175999999999999</v>
      </c>
      <c r="C612" s="5">
        <v>111.5</v>
      </c>
      <c r="D612" s="4">
        <v>1.3033999999999999</v>
      </c>
      <c r="E612" s="4">
        <v>1.0190999999999999</v>
      </c>
      <c r="F612" s="4">
        <v>1.3472</v>
      </c>
      <c r="G612" s="4">
        <v>0.7</v>
      </c>
      <c r="I612" s="3">
        <v>43588</v>
      </c>
      <c r="J612" s="6">
        <f t="shared" si="55"/>
        <v>2.1474588403724848E-3</v>
      </c>
      <c r="K612" s="6">
        <f t="shared" si="56"/>
        <v>-3.6771300448430466E-3</v>
      </c>
      <c r="L612" s="6">
        <f t="shared" si="57"/>
        <v>1.0510971305815575E-2</v>
      </c>
      <c r="M612" s="6">
        <f t="shared" si="58"/>
        <v>-2.649396526346659E-3</v>
      </c>
      <c r="N612" s="6">
        <f t="shared" si="59"/>
        <v>-3.8598574821852027E-3</v>
      </c>
      <c r="O612" s="6">
        <f t="shared" si="60"/>
        <v>3.2857142857143362E-3</v>
      </c>
    </row>
    <row r="613" spans="1:15" x14ac:dyDescent="0.25">
      <c r="A613" s="3">
        <v>43588</v>
      </c>
      <c r="B613" s="4">
        <v>1.1200000000000001</v>
      </c>
      <c r="C613" s="5">
        <v>111.09</v>
      </c>
      <c r="D613" s="4">
        <v>1.3170999999999999</v>
      </c>
      <c r="E613" s="4">
        <v>1.0164</v>
      </c>
      <c r="F613" s="4">
        <v>1.3420000000000001</v>
      </c>
      <c r="G613" s="4">
        <v>0.70230000000000004</v>
      </c>
      <c r="I613" s="3">
        <v>43591</v>
      </c>
      <c r="J613" s="6">
        <f t="shared" si="55"/>
        <v>-2.6785714285726403E-4</v>
      </c>
      <c r="K613" s="6">
        <f t="shared" si="56"/>
        <v>-2.9705644072373083E-3</v>
      </c>
      <c r="L613" s="6">
        <f t="shared" si="57"/>
        <v>-5.7702528281829979E-3</v>
      </c>
      <c r="M613" s="6">
        <f t="shared" si="58"/>
        <v>1.2790240062967584E-3</v>
      </c>
      <c r="N613" s="6">
        <f t="shared" si="59"/>
        <v>1.9374068554396384E-3</v>
      </c>
      <c r="O613" s="6">
        <f t="shared" si="60"/>
        <v>-4.8412359390574977E-3</v>
      </c>
    </row>
    <row r="614" spans="1:15" x14ac:dyDescent="0.25">
      <c r="A614" s="3">
        <v>43591</v>
      </c>
      <c r="B614" s="4">
        <v>1.1196999999999999</v>
      </c>
      <c r="C614" s="5">
        <v>110.76</v>
      </c>
      <c r="D614" s="4">
        <v>1.3095000000000001</v>
      </c>
      <c r="E614" s="4">
        <v>1.0177</v>
      </c>
      <c r="F614" s="4">
        <v>1.3446</v>
      </c>
      <c r="G614" s="4">
        <v>0.69889999999999997</v>
      </c>
      <c r="I614" s="3">
        <v>43592</v>
      </c>
      <c r="J614" s="6">
        <f t="shared" si="55"/>
        <v>-6.2516745556839837E-4</v>
      </c>
      <c r="K614" s="6">
        <f t="shared" si="56"/>
        <v>-4.6948356807512415E-3</v>
      </c>
      <c r="L614" s="6">
        <f t="shared" si="57"/>
        <v>-1.6036655211915107E-3</v>
      </c>
      <c r="M614" s="6">
        <f t="shared" si="58"/>
        <v>1.6704333300581187E-3</v>
      </c>
      <c r="N614" s="6">
        <f t="shared" si="59"/>
        <v>1.9336605681987695E-3</v>
      </c>
      <c r="O614" s="6">
        <f t="shared" si="60"/>
        <v>3.1478036915151275E-3</v>
      </c>
    </row>
    <row r="615" spans="1:15" x14ac:dyDescent="0.25">
      <c r="A615" s="3">
        <v>43592</v>
      </c>
      <c r="B615" s="4">
        <v>1.119</v>
      </c>
      <c r="C615" s="5">
        <v>110.24</v>
      </c>
      <c r="D615" s="4">
        <v>1.3073999999999999</v>
      </c>
      <c r="E615" s="4">
        <v>1.0194000000000001</v>
      </c>
      <c r="F615" s="4">
        <v>1.3472</v>
      </c>
      <c r="G615" s="4">
        <v>0.70109999999999995</v>
      </c>
      <c r="I615" s="3">
        <v>43593</v>
      </c>
      <c r="J615" s="6">
        <f t="shared" si="55"/>
        <v>8.9365504915006611E-5</v>
      </c>
      <c r="K615" s="6">
        <f t="shared" si="56"/>
        <v>-1.2699564586357015E-3</v>
      </c>
      <c r="L615" s="6">
        <f t="shared" si="57"/>
        <v>-5.2011626128192212E-3</v>
      </c>
      <c r="M615" s="6">
        <f t="shared" si="58"/>
        <v>5.8858151854024321E-4</v>
      </c>
      <c r="N615" s="6">
        <f t="shared" si="59"/>
        <v>3.7114014251771188E-4</v>
      </c>
      <c r="O615" s="6">
        <f t="shared" si="60"/>
        <v>-3.2805591213805885E-3</v>
      </c>
    </row>
    <row r="616" spans="1:15" x14ac:dyDescent="0.25">
      <c r="A616" s="3">
        <v>43593</v>
      </c>
      <c r="B616" s="4">
        <v>1.1191</v>
      </c>
      <c r="C616" s="5">
        <v>110.1</v>
      </c>
      <c r="D616" s="4">
        <v>1.3006</v>
      </c>
      <c r="E616" s="4">
        <v>1.02</v>
      </c>
      <c r="F616" s="4">
        <v>1.3476999999999999</v>
      </c>
      <c r="G616" s="4">
        <v>0.69879999999999998</v>
      </c>
      <c r="I616" s="3">
        <v>43594</v>
      </c>
      <c r="J616" s="6">
        <f t="shared" si="55"/>
        <v>2.591368063622701E-3</v>
      </c>
      <c r="K616" s="6">
        <f t="shared" si="56"/>
        <v>-3.1789282470481295E-3</v>
      </c>
      <c r="L616" s="6">
        <f t="shared" si="57"/>
        <v>5.3821313240032254E-4</v>
      </c>
      <c r="M616" s="6">
        <f t="shared" si="58"/>
        <v>-4.9019607843138191E-3</v>
      </c>
      <c r="N616" s="6">
        <f t="shared" si="59"/>
        <v>0</v>
      </c>
      <c r="O616" s="6">
        <f t="shared" si="60"/>
        <v>0</v>
      </c>
    </row>
    <row r="617" spans="1:15" x14ac:dyDescent="0.25">
      <c r="A617" s="3">
        <v>43594</v>
      </c>
      <c r="B617" s="4">
        <v>1.1220000000000001</v>
      </c>
      <c r="C617" s="5">
        <v>109.75</v>
      </c>
      <c r="D617" s="4">
        <v>1.3012999999999999</v>
      </c>
      <c r="E617" s="4">
        <v>1.0149999999999999</v>
      </c>
      <c r="F617" s="4">
        <v>1.3476999999999999</v>
      </c>
      <c r="G617" s="4">
        <v>0.69879999999999998</v>
      </c>
      <c r="I617" s="3">
        <v>43595</v>
      </c>
      <c r="J617" s="6">
        <f t="shared" si="55"/>
        <v>1.1586452762921695E-3</v>
      </c>
      <c r="K617" s="6">
        <f t="shared" si="56"/>
        <v>1.731207289293879E-3</v>
      </c>
      <c r="L617" s="6">
        <f t="shared" si="57"/>
        <v>-1.0758472296932275E-3</v>
      </c>
      <c r="M617" s="6">
        <f t="shared" si="58"/>
        <v>-3.3497536945811257E-3</v>
      </c>
      <c r="N617" s="6">
        <f t="shared" si="59"/>
        <v>-4.8230318320100496E-3</v>
      </c>
      <c r="O617" s="6">
        <f t="shared" si="60"/>
        <v>1.7172295363478973E-3</v>
      </c>
    </row>
    <row r="618" spans="1:15" x14ac:dyDescent="0.25">
      <c r="A618" s="3">
        <v>43595</v>
      </c>
      <c r="B618" s="4">
        <v>1.1233</v>
      </c>
      <c r="C618" s="5">
        <v>109.94</v>
      </c>
      <c r="D618" s="4">
        <v>1.2999000000000001</v>
      </c>
      <c r="E618" s="4">
        <v>1.0116000000000001</v>
      </c>
      <c r="F618" s="4">
        <v>1.3411999999999999</v>
      </c>
      <c r="G618" s="4">
        <v>0.7</v>
      </c>
      <c r="I618" s="3">
        <v>43598</v>
      </c>
      <c r="J618" s="6">
        <f t="shared" si="55"/>
        <v>-8.9023413157651721E-4</v>
      </c>
      <c r="K618" s="6">
        <f t="shared" si="56"/>
        <v>-5.8213571038748801E-3</v>
      </c>
      <c r="L618" s="6">
        <f t="shared" si="57"/>
        <v>-3.3848757596738333E-3</v>
      </c>
      <c r="M618" s="6">
        <f t="shared" si="58"/>
        <v>-5.2392249901147547E-3</v>
      </c>
      <c r="N618" s="6">
        <f t="shared" si="59"/>
        <v>4.6972860125260585E-3</v>
      </c>
      <c r="O618" s="6">
        <f t="shared" si="60"/>
        <v>-8.1428571428570073E-3</v>
      </c>
    </row>
    <row r="619" spans="1:15" x14ac:dyDescent="0.25">
      <c r="A619" s="3">
        <v>43598</v>
      </c>
      <c r="B619" s="4">
        <v>1.1223000000000001</v>
      </c>
      <c r="C619" s="5">
        <v>109.3</v>
      </c>
      <c r="D619" s="4">
        <v>1.2955000000000001</v>
      </c>
      <c r="E619" s="4">
        <v>1.0063</v>
      </c>
      <c r="F619" s="4">
        <v>1.3474999999999999</v>
      </c>
      <c r="G619" s="4">
        <v>0.69430000000000003</v>
      </c>
      <c r="I619" s="3">
        <v>43599</v>
      </c>
      <c r="J619" s="6">
        <f t="shared" si="55"/>
        <v>-1.7820547090795502E-3</v>
      </c>
      <c r="K619" s="6">
        <f t="shared" si="56"/>
        <v>2.6532479414456134E-3</v>
      </c>
      <c r="L619" s="6">
        <f t="shared" si="57"/>
        <v>-3.9367039752992161E-3</v>
      </c>
      <c r="M619" s="6">
        <f t="shared" si="58"/>
        <v>2.1862267713406158E-3</v>
      </c>
      <c r="N619" s="6">
        <f t="shared" si="59"/>
        <v>-1.1873840445267847E-3</v>
      </c>
      <c r="O619" s="6">
        <f t="shared" si="60"/>
        <v>-2.8805991646263518E-4</v>
      </c>
    </row>
    <row r="620" spans="1:15" x14ac:dyDescent="0.25">
      <c r="A620" s="3">
        <v>43599</v>
      </c>
      <c r="B620" s="4">
        <v>1.1203000000000001</v>
      </c>
      <c r="C620" s="5">
        <v>109.59</v>
      </c>
      <c r="D620" s="4">
        <v>1.2904</v>
      </c>
      <c r="E620" s="4">
        <v>1.0085</v>
      </c>
      <c r="F620" s="4">
        <v>1.3459000000000001</v>
      </c>
      <c r="G620" s="4">
        <v>0.69410000000000005</v>
      </c>
      <c r="I620" s="3">
        <v>43600</v>
      </c>
      <c r="J620" s="6">
        <f t="shared" si="55"/>
        <v>-2.6778541462102456E-4</v>
      </c>
      <c r="K620" s="6">
        <f t="shared" si="56"/>
        <v>-9.1249201569554295E-5</v>
      </c>
      <c r="L620" s="6">
        <f t="shared" si="57"/>
        <v>-4.3397396156230617E-3</v>
      </c>
      <c r="M620" s="6">
        <f t="shared" si="58"/>
        <v>1.9831432821026951E-4</v>
      </c>
      <c r="N620" s="6">
        <f t="shared" si="59"/>
        <v>-1.6345939520024944E-3</v>
      </c>
      <c r="O620" s="6">
        <f t="shared" si="60"/>
        <v>-2.0170004322144219E-3</v>
      </c>
    </row>
    <row r="621" spans="1:15" x14ac:dyDescent="0.25">
      <c r="A621" s="3">
        <v>43600</v>
      </c>
      <c r="B621" s="4">
        <v>1.1200000000000001</v>
      </c>
      <c r="C621" s="5">
        <v>109.58</v>
      </c>
      <c r="D621" s="4">
        <v>1.2847999999999999</v>
      </c>
      <c r="E621" s="4">
        <v>1.0086999999999999</v>
      </c>
      <c r="F621" s="4">
        <v>1.3436999999999999</v>
      </c>
      <c r="G621" s="4">
        <v>0.69269999999999998</v>
      </c>
      <c r="I621" s="3">
        <v>43601</v>
      </c>
      <c r="J621" s="6">
        <f t="shared" si="55"/>
        <v>-2.5000000000001688E-3</v>
      </c>
      <c r="K621" s="6">
        <f t="shared" si="56"/>
        <v>2.3726957473992893E-3</v>
      </c>
      <c r="L621" s="6">
        <f t="shared" si="57"/>
        <v>-4.1251556662514899E-3</v>
      </c>
      <c r="M621" s="6">
        <f t="shared" si="58"/>
        <v>1.0905125408944283E-3</v>
      </c>
      <c r="N621" s="6">
        <f t="shared" si="59"/>
        <v>1.4884274763711236E-3</v>
      </c>
      <c r="O621" s="6">
        <f t="shared" si="60"/>
        <v>-5.0526923632163712E-3</v>
      </c>
    </row>
    <row r="622" spans="1:15" x14ac:dyDescent="0.25">
      <c r="A622" s="3">
        <v>43601</v>
      </c>
      <c r="B622" s="4">
        <v>1.1172</v>
      </c>
      <c r="C622" s="5">
        <v>109.84</v>
      </c>
      <c r="D622" s="4">
        <v>1.2795000000000001</v>
      </c>
      <c r="E622" s="4">
        <v>1.0098</v>
      </c>
      <c r="F622" s="4">
        <v>1.3456999999999999</v>
      </c>
      <c r="G622" s="4">
        <v>0.68920000000000003</v>
      </c>
      <c r="I622" s="3">
        <v>43602</v>
      </c>
      <c r="J622" s="6">
        <f t="shared" si="55"/>
        <v>-1.4321518080917528E-3</v>
      </c>
      <c r="K622" s="6">
        <f t="shared" si="56"/>
        <v>2.0939548434084632E-3</v>
      </c>
      <c r="L622" s="6">
        <f t="shared" si="57"/>
        <v>-6.0179757717858662E-3</v>
      </c>
      <c r="M622" s="6">
        <f t="shared" si="58"/>
        <v>6.932065755593797E-4</v>
      </c>
      <c r="N622" s="6">
        <f t="shared" si="59"/>
        <v>-1.48621535260407E-4</v>
      </c>
      <c r="O622" s="6">
        <f t="shared" si="60"/>
        <v>-3.4822983168892874E-3</v>
      </c>
    </row>
    <row r="623" spans="1:15" x14ac:dyDescent="0.25">
      <c r="A623" s="3">
        <v>43602</v>
      </c>
      <c r="B623" s="4">
        <v>1.1155999999999999</v>
      </c>
      <c r="C623" s="5">
        <v>110.07</v>
      </c>
      <c r="D623" s="4">
        <v>1.2718</v>
      </c>
      <c r="E623" s="4">
        <v>1.0105</v>
      </c>
      <c r="F623" s="4">
        <v>1.3454999999999999</v>
      </c>
      <c r="G623" s="4">
        <v>0.68679999999999997</v>
      </c>
      <c r="I623" s="3">
        <v>43605</v>
      </c>
      <c r="J623" s="6">
        <f t="shared" si="55"/>
        <v>1.2549300824669096E-3</v>
      </c>
      <c r="K623" s="6">
        <f t="shared" si="56"/>
        <v>-1.8170255292082604E-4</v>
      </c>
      <c r="L623" s="6">
        <f t="shared" si="57"/>
        <v>6.2902972165423954E-4</v>
      </c>
      <c r="M623" s="6">
        <f t="shared" si="58"/>
        <v>-2.1771400296882737E-3</v>
      </c>
      <c r="N623" s="6">
        <f t="shared" si="59"/>
        <v>-2.1553325901151332E-3</v>
      </c>
      <c r="O623" s="6">
        <f t="shared" si="60"/>
        <v>5.5329062317996947E-3</v>
      </c>
    </row>
    <row r="624" spans="1:15" x14ac:dyDescent="0.25">
      <c r="A624" s="3">
        <v>43605</v>
      </c>
      <c r="B624" s="4">
        <v>1.117</v>
      </c>
      <c r="C624" s="5">
        <v>110.05</v>
      </c>
      <c r="D624" s="4">
        <v>1.2726</v>
      </c>
      <c r="E624" s="4">
        <v>1.0083</v>
      </c>
      <c r="F624" s="4">
        <v>1.3426</v>
      </c>
      <c r="G624" s="4">
        <v>0.69059999999999999</v>
      </c>
      <c r="I624" s="3">
        <v>43606</v>
      </c>
      <c r="J624" s="6">
        <f t="shared" si="55"/>
        <v>-1.0743061772605644E-3</v>
      </c>
      <c r="K624" s="6">
        <f t="shared" si="56"/>
        <v>3.998182644252557E-3</v>
      </c>
      <c r="L624" s="6">
        <f t="shared" si="57"/>
        <v>-1.6501650165016146E-3</v>
      </c>
      <c r="M624" s="6">
        <f t="shared" si="58"/>
        <v>2.5785976395913401E-3</v>
      </c>
      <c r="N624" s="6">
        <f t="shared" si="59"/>
        <v>-1.5641293013555213E-3</v>
      </c>
      <c r="O624" s="6">
        <f t="shared" si="60"/>
        <v>-3.3304373008977706E-3</v>
      </c>
    </row>
    <row r="625" spans="1:15" x14ac:dyDescent="0.25">
      <c r="A625" s="3">
        <v>43606</v>
      </c>
      <c r="B625" s="4">
        <v>1.1157999999999999</v>
      </c>
      <c r="C625" s="5">
        <v>110.49</v>
      </c>
      <c r="D625" s="4">
        <v>1.2705</v>
      </c>
      <c r="E625" s="4">
        <v>1.0108999999999999</v>
      </c>
      <c r="F625" s="4">
        <v>1.3405</v>
      </c>
      <c r="G625" s="4">
        <v>0.68830000000000002</v>
      </c>
      <c r="I625" s="3">
        <v>43607</v>
      </c>
      <c r="J625" s="6">
        <f t="shared" si="55"/>
        <v>-5.3773077612473408E-4</v>
      </c>
      <c r="K625" s="6">
        <f t="shared" si="56"/>
        <v>-1.357588922074271E-3</v>
      </c>
      <c r="L625" s="6">
        <f t="shared" si="57"/>
        <v>-3.4632034632033903E-3</v>
      </c>
      <c r="M625" s="6">
        <f t="shared" si="58"/>
        <v>-1.3849045405083249E-3</v>
      </c>
      <c r="N625" s="6">
        <f t="shared" si="59"/>
        <v>1.790376725102627E-3</v>
      </c>
      <c r="O625" s="6">
        <f t="shared" si="60"/>
        <v>-4.3585645793997596E-4</v>
      </c>
    </row>
    <row r="626" spans="1:15" x14ac:dyDescent="0.25">
      <c r="A626" s="3">
        <v>43607</v>
      </c>
      <c r="B626" s="4">
        <v>1.1152</v>
      </c>
      <c r="C626" s="5">
        <v>110.34</v>
      </c>
      <c r="D626" s="4">
        <v>1.2661</v>
      </c>
      <c r="E626" s="4">
        <v>1.0095000000000001</v>
      </c>
      <c r="F626" s="4">
        <v>1.3429</v>
      </c>
      <c r="G626" s="4">
        <v>0.68799999999999994</v>
      </c>
      <c r="I626" s="3">
        <v>43608</v>
      </c>
      <c r="J626" s="6">
        <f t="shared" si="55"/>
        <v>2.5107604017218232E-3</v>
      </c>
      <c r="K626" s="6">
        <f t="shared" si="56"/>
        <v>-6.7971723762915159E-3</v>
      </c>
      <c r="L626" s="6">
        <f t="shared" si="57"/>
        <v>-5.5287891951660839E-4</v>
      </c>
      <c r="M626" s="6">
        <f t="shared" si="58"/>
        <v>-6.339772164437818E-3</v>
      </c>
      <c r="N626" s="6">
        <f t="shared" si="59"/>
        <v>3.2020254672722182E-3</v>
      </c>
      <c r="O626" s="6">
        <f t="shared" si="60"/>
        <v>2.7616279069768712E-3</v>
      </c>
    </row>
    <row r="627" spans="1:15" x14ac:dyDescent="0.25">
      <c r="A627" s="3">
        <v>43608</v>
      </c>
      <c r="B627" s="4">
        <v>1.1180000000000001</v>
      </c>
      <c r="C627" s="5">
        <v>109.59</v>
      </c>
      <c r="D627" s="4">
        <v>1.2654000000000001</v>
      </c>
      <c r="E627" s="4">
        <v>1.0031000000000001</v>
      </c>
      <c r="F627" s="4">
        <v>1.3472</v>
      </c>
      <c r="G627" s="4">
        <v>0.68989999999999996</v>
      </c>
      <c r="I627" s="3">
        <v>43609</v>
      </c>
      <c r="J627" s="6">
        <f t="shared" si="55"/>
        <v>1.9677996422182709E-3</v>
      </c>
      <c r="K627" s="6">
        <f t="shared" si="56"/>
        <v>-2.7374760470845194E-3</v>
      </c>
      <c r="L627" s="6">
        <f t="shared" si="57"/>
        <v>4.5835308993202872E-3</v>
      </c>
      <c r="M627" s="6">
        <f t="shared" si="58"/>
        <v>-1.4953643704516129E-3</v>
      </c>
      <c r="N627" s="6">
        <f t="shared" si="59"/>
        <v>-2.6722090261283027E-3</v>
      </c>
      <c r="O627" s="6">
        <f t="shared" si="60"/>
        <v>3.47876503841138E-3</v>
      </c>
    </row>
    <row r="628" spans="1:15" x14ac:dyDescent="0.25">
      <c r="A628" s="3">
        <v>43609</v>
      </c>
      <c r="B628" s="4">
        <v>1.1202000000000001</v>
      </c>
      <c r="C628" s="5">
        <v>109.29</v>
      </c>
      <c r="D628" s="4">
        <v>1.2712000000000001</v>
      </c>
      <c r="E628" s="4">
        <v>1.0016</v>
      </c>
      <c r="F628" s="4">
        <v>1.3435999999999999</v>
      </c>
      <c r="G628" s="4">
        <v>0.69230000000000003</v>
      </c>
      <c r="I628" s="3">
        <v>43612</v>
      </c>
      <c r="J628" s="6">
        <f t="shared" si="55"/>
        <v>-5.3561863952877875E-4</v>
      </c>
      <c r="K628" s="6">
        <f t="shared" si="56"/>
        <v>1.9214932747735336E-3</v>
      </c>
      <c r="L628" s="6">
        <f t="shared" si="57"/>
        <v>-2.7533039647577029E-3</v>
      </c>
      <c r="M628" s="6">
        <f t="shared" si="58"/>
        <v>2.0966453674120533E-3</v>
      </c>
      <c r="N628" s="6">
        <f t="shared" si="59"/>
        <v>3.7213456385831734E-4</v>
      </c>
      <c r="O628" s="6">
        <f t="shared" si="60"/>
        <v>-8.6667629640335697E-4</v>
      </c>
    </row>
    <row r="629" spans="1:15" x14ac:dyDescent="0.25">
      <c r="A629" s="3">
        <v>43612</v>
      </c>
      <c r="B629" s="4">
        <v>1.1195999999999999</v>
      </c>
      <c r="C629" s="5">
        <v>109.5</v>
      </c>
      <c r="D629" s="4">
        <v>1.2677</v>
      </c>
      <c r="E629" s="4">
        <v>1.0037</v>
      </c>
      <c r="F629" s="4">
        <v>1.3441000000000001</v>
      </c>
      <c r="G629" s="4">
        <v>0.69169999999999998</v>
      </c>
      <c r="I629" s="3">
        <v>43613</v>
      </c>
      <c r="J629" s="6">
        <f t="shared" si="55"/>
        <v>-3.215434083601143E-3</v>
      </c>
      <c r="K629" s="6">
        <f t="shared" si="56"/>
        <v>-1.2785388127853903E-3</v>
      </c>
      <c r="L629" s="6">
        <f t="shared" si="57"/>
        <v>-1.9720754121637096E-3</v>
      </c>
      <c r="M629" s="6">
        <f t="shared" si="58"/>
        <v>3.785991830228097E-3</v>
      </c>
      <c r="N629" s="6">
        <f t="shared" si="59"/>
        <v>3.645562086154186E-3</v>
      </c>
      <c r="O629" s="6">
        <f t="shared" si="60"/>
        <v>7.2285672979632842E-4</v>
      </c>
    </row>
    <row r="630" spans="1:15" x14ac:dyDescent="0.25">
      <c r="A630" s="3">
        <v>43613</v>
      </c>
      <c r="B630" s="4">
        <v>1.1160000000000001</v>
      </c>
      <c r="C630" s="5">
        <v>109.36</v>
      </c>
      <c r="D630" s="4">
        <v>1.2652000000000001</v>
      </c>
      <c r="E630" s="4">
        <v>1.0075000000000001</v>
      </c>
      <c r="F630" s="4">
        <v>1.349</v>
      </c>
      <c r="G630" s="4">
        <v>0.69220000000000004</v>
      </c>
      <c r="I630" s="3">
        <v>43614</v>
      </c>
      <c r="J630" s="6">
        <f t="shared" si="55"/>
        <v>-2.7777777777778789E-3</v>
      </c>
      <c r="K630" s="6">
        <f t="shared" si="56"/>
        <v>2.0117044623262359E-3</v>
      </c>
      <c r="L630" s="6">
        <f t="shared" si="57"/>
        <v>-2.134049952576822E-3</v>
      </c>
      <c r="M630" s="6">
        <f t="shared" si="58"/>
        <v>0</v>
      </c>
      <c r="N630" s="6">
        <f t="shared" si="59"/>
        <v>2.1497405485546572E-3</v>
      </c>
      <c r="O630" s="6">
        <f t="shared" si="60"/>
        <v>-7.2233458538006889E-4</v>
      </c>
    </row>
    <row r="631" spans="1:15" x14ac:dyDescent="0.25">
      <c r="A631" s="3">
        <v>43614</v>
      </c>
      <c r="B631" s="4">
        <v>1.1129</v>
      </c>
      <c r="C631" s="5">
        <v>109.58</v>
      </c>
      <c r="D631" s="4">
        <v>1.2625</v>
      </c>
      <c r="E631" s="4">
        <v>1.0075000000000001</v>
      </c>
      <c r="F631" s="4">
        <v>1.3519000000000001</v>
      </c>
      <c r="G631" s="4">
        <v>0.69169999999999998</v>
      </c>
      <c r="I631" s="3">
        <v>43615</v>
      </c>
      <c r="J631" s="6">
        <f t="shared" si="55"/>
        <v>8.9855332914057229E-5</v>
      </c>
      <c r="K631" s="6">
        <f t="shared" si="56"/>
        <v>1.8251505749211638E-4</v>
      </c>
      <c r="L631" s="6">
        <f t="shared" si="57"/>
        <v>-1.5049504950495063E-3</v>
      </c>
      <c r="M631" s="6">
        <f t="shared" si="58"/>
        <v>9.9255583126511837E-5</v>
      </c>
      <c r="N631" s="6">
        <f t="shared" si="59"/>
        <v>-1.553369332051191E-3</v>
      </c>
      <c r="O631" s="6">
        <f t="shared" si="60"/>
        <v>-8.6742807575523884E-4</v>
      </c>
    </row>
    <row r="632" spans="1:15" x14ac:dyDescent="0.25">
      <c r="A632" s="3">
        <v>43615</v>
      </c>
      <c r="B632" s="4">
        <v>1.113</v>
      </c>
      <c r="C632" s="5">
        <v>109.6</v>
      </c>
      <c r="D632" s="4">
        <v>1.2605999999999999</v>
      </c>
      <c r="E632" s="4">
        <v>1.0076000000000001</v>
      </c>
      <c r="F632" s="4">
        <v>1.3498000000000001</v>
      </c>
      <c r="G632" s="4">
        <v>0.69110000000000005</v>
      </c>
      <c r="I632" s="3">
        <v>43616</v>
      </c>
      <c r="J632" s="6">
        <f t="shared" si="55"/>
        <v>3.3243486073675221E-3</v>
      </c>
      <c r="K632" s="6">
        <f t="shared" si="56"/>
        <v>-1.2226277372262673E-2</v>
      </c>
      <c r="L632" s="6">
        <f t="shared" si="57"/>
        <v>1.9831826114549145E-3</v>
      </c>
      <c r="M632" s="6">
        <f t="shared" si="58"/>
        <v>-6.7487098054784811E-3</v>
      </c>
      <c r="N632" s="6">
        <f t="shared" si="59"/>
        <v>1.0371906949175891E-3</v>
      </c>
      <c r="O632" s="6">
        <f t="shared" si="60"/>
        <v>3.9068152221095609E-3</v>
      </c>
    </row>
    <row r="633" spans="1:15" x14ac:dyDescent="0.25">
      <c r="A633" s="3">
        <v>43616</v>
      </c>
      <c r="B633" s="4">
        <v>1.1167</v>
      </c>
      <c r="C633" s="5">
        <v>108.26</v>
      </c>
      <c r="D633" s="4">
        <v>1.2630999999999999</v>
      </c>
      <c r="E633" s="4">
        <v>1.0007999999999999</v>
      </c>
      <c r="F633" s="4">
        <v>1.3512</v>
      </c>
      <c r="G633" s="4">
        <v>0.69379999999999997</v>
      </c>
      <c r="I633" s="3">
        <v>43619</v>
      </c>
      <c r="J633" s="6">
        <f t="shared" si="55"/>
        <v>6.5371182949762741E-3</v>
      </c>
      <c r="K633" s="6">
        <f t="shared" si="56"/>
        <v>-1.8474043968225162E-3</v>
      </c>
      <c r="L633" s="6">
        <f t="shared" si="57"/>
        <v>2.5334494497664117E-3</v>
      </c>
      <c r="M633" s="6">
        <f t="shared" si="58"/>
        <v>-8.3932853717025857E-3</v>
      </c>
      <c r="N633" s="6">
        <f t="shared" si="59"/>
        <v>-5.8466548253404138E-3</v>
      </c>
      <c r="O633" s="6">
        <f t="shared" si="60"/>
        <v>5.4770827327761396E-3</v>
      </c>
    </row>
    <row r="634" spans="1:15" x14ac:dyDescent="0.25">
      <c r="A634" s="3">
        <v>43619</v>
      </c>
      <c r="B634" s="4">
        <v>1.1240000000000001</v>
      </c>
      <c r="C634" s="5">
        <v>108.06</v>
      </c>
      <c r="D634" s="4">
        <v>1.2663</v>
      </c>
      <c r="E634" s="4">
        <v>0.99239999999999995</v>
      </c>
      <c r="F634" s="4">
        <v>1.3432999999999999</v>
      </c>
      <c r="G634" s="4">
        <v>0.6976</v>
      </c>
      <c r="I634" s="3">
        <v>43620</v>
      </c>
      <c r="J634" s="6">
        <f t="shared" si="55"/>
        <v>9.7864768683253445E-4</v>
      </c>
      <c r="K634" s="6">
        <f t="shared" si="56"/>
        <v>7.4032944660373801E-4</v>
      </c>
      <c r="L634" s="6">
        <f t="shared" si="57"/>
        <v>2.6060175313906697E-3</v>
      </c>
      <c r="M634" s="6">
        <f t="shared" si="58"/>
        <v>-5.0382910116886226E-4</v>
      </c>
      <c r="N634" s="6">
        <f t="shared" si="59"/>
        <v>-3.2010719868978965E-3</v>
      </c>
      <c r="O634" s="6">
        <f t="shared" si="60"/>
        <v>2.006880733944838E-3</v>
      </c>
    </row>
    <row r="635" spans="1:15" x14ac:dyDescent="0.25">
      <c r="A635" s="3">
        <v>43620</v>
      </c>
      <c r="B635" s="4">
        <v>1.1251</v>
      </c>
      <c r="C635" s="5">
        <v>108.14</v>
      </c>
      <c r="D635" s="4">
        <v>1.2696000000000001</v>
      </c>
      <c r="E635" s="4">
        <v>0.9919</v>
      </c>
      <c r="F635" s="4">
        <v>1.339</v>
      </c>
      <c r="G635" s="4">
        <v>0.69899999999999995</v>
      </c>
      <c r="I635" s="3">
        <v>43621</v>
      </c>
      <c r="J635" s="6">
        <f t="shared" si="55"/>
        <v>-2.8441916274110079E-3</v>
      </c>
      <c r="K635" s="6">
        <f t="shared" si="56"/>
        <v>2.8666543369706421E-3</v>
      </c>
      <c r="L635" s="6">
        <f t="shared" si="57"/>
        <v>-9.4517958412110303E-4</v>
      </c>
      <c r="M635" s="6">
        <f t="shared" si="58"/>
        <v>2.7220485936083616E-3</v>
      </c>
      <c r="N635" s="6">
        <f t="shared" si="59"/>
        <v>1.6430171769976631E-3</v>
      </c>
      <c r="O635" s="6">
        <f t="shared" si="60"/>
        <v>-3.0042918454935563E-3</v>
      </c>
    </row>
    <row r="636" spans="1:15" x14ac:dyDescent="0.25">
      <c r="A636" s="3">
        <v>43621</v>
      </c>
      <c r="B636" s="4">
        <v>1.1218999999999999</v>
      </c>
      <c r="C636" s="5">
        <v>108.45</v>
      </c>
      <c r="D636" s="4">
        <v>1.2684</v>
      </c>
      <c r="E636" s="4">
        <v>0.99460000000000004</v>
      </c>
      <c r="F636" s="4">
        <v>1.3411999999999999</v>
      </c>
      <c r="G636" s="4">
        <v>0.69689999999999996</v>
      </c>
      <c r="I636" s="3">
        <v>43622</v>
      </c>
      <c r="J636" s="6">
        <f t="shared" si="55"/>
        <v>4.9023977181568146E-3</v>
      </c>
      <c r="K636" s="6">
        <f t="shared" si="56"/>
        <v>-4.6104195481788679E-4</v>
      </c>
      <c r="L636" s="6">
        <f t="shared" si="57"/>
        <v>1.1825922421948576E-3</v>
      </c>
      <c r="M636" s="6">
        <f t="shared" si="58"/>
        <v>-3.5190026141163067E-3</v>
      </c>
      <c r="N636" s="6">
        <f t="shared" si="59"/>
        <v>-3.8025648672829204E-3</v>
      </c>
      <c r="O636" s="6">
        <f t="shared" si="60"/>
        <v>1.0044482709141711E-3</v>
      </c>
    </row>
    <row r="637" spans="1:15" x14ac:dyDescent="0.25">
      <c r="A637" s="3">
        <v>43622</v>
      </c>
      <c r="B637" s="4">
        <v>1.1274</v>
      </c>
      <c r="C637" s="5">
        <v>108.4</v>
      </c>
      <c r="D637" s="4">
        <v>1.2699</v>
      </c>
      <c r="E637" s="4">
        <v>0.99109999999999998</v>
      </c>
      <c r="F637" s="4">
        <v>1.3361000000000001</v>
      </c>
      <c r="G637" s="4">
        <v>0.6976</v>
      </c>
      <c r="I637" s="3">
        <v>43623</v>
      </c>
      <c r="J637" s="6">
        <f t="shared" si="55"/>
        <v>5.0558807876530665E-3</v>
      </c>
      <c r="K637" s="6">
        <f t="shared" si="56"/>
        <v>-2.0295202952029801E-3</v>
      </c>
      <c r="L637" s="6">
        <f t="shared" si="57"/>
        <v>2.7561225293331049E-3</v>
      </c>
      <c r="M637" s="6">
        <f t="shared" si="58"/>
        <v>-3.5314297245484516E-3</v>
      </c>
      <c r="N637" s="6">
        <f t="shared" si="59"/>
        <v>-7.185090936307148E-3</v>
      </c>
      <c r="O637" s="6">
        <f t="shared" si="60"/>
        <v>3.1536697247707135E-3</v>
      </c>
    </row>
    <row r="638" spans="1:15" x14ac:dyDescent="0.25">
      <c r="A638" s="3">
        <v>43623</v>
      </c>
      <c r="B638" s="4">
        <v>1.1331</v>
      </c>
      <c r="C638" s="5">
        <v>108.18</v>
      </c>
      <c r="D638" s="4">
        <v>1.2734000000000001</v>
      </c>
      <c r="E638" s="4">
        <v>0.98760000000000003</v>
      </c>
      <c r="F638" s="4">
        <v>1.3265</v>
      </c>
      <c r="G638" s="4">
        <v>0.69979999999999998</v>
      </c>
      <c r="I638" s="3">
        <v>43626</v>
      </c>
      <c r="J638" s="6">
        <f t="shared" si="55"/>
        <v>-1.6768158150207713E-3</v>
      </c>
      <c r="K638" s="6">
        <f t="shared" si="56"/>
        <v>2.3109632094657773E-3</v>
      </c>
      <c r="L638" s="6">
        <f t="shared" si="57"/>
        <v>-4.0050259148736167E-3</v>
      </c>
      <c r="M638" s="6">
        <f t="shared" si="58"/>
        <v>2.0251113811260435E-3</v>
      </c>
      <c r="N638" s="6">
        <f t="shared" si="59"/>
        <v>0</v>
      </c>
      <c r="O638" s="6">
        <f t="shared" si="60"/>
        <v>-5.2872249214059863E-3</v>
      </c>
    </row>
    <row r="639" spans="1:15" x14ac:dyDescent="0.25">
      <c r="A639" s="3">
        <v>43626</v>
      </c>
      <c r="B639" s="4">
        <v>1.1312</v>
      </c>
      <c r="C639" s="5">
        <v>108.43</v>
      </c>
      <c r="D639" s="4">
        <v>1.2683</v>
      </c>
      <c r="E639" s="4">
        <v>0.98960000000000004</v>
      </c>
      <c r="F639" s="4">
        <v>1.3265</v>
      </c>
      <c r="G639" s="4">
        <v>0.69610000000000005</v>
      </c>
      <c r="I639" s="3">
        <v>43627</v>
      </c>
      <c r="J639" s="6">
        <f t="shared" si="55"/>
        <v>1.5028288543139645E-3</v>
      </c>
      <c r="K639" s="6">
        <f t="shared" si="56"/>
        <v>6.4557779212393029E-4</v>
      </c>
      <c r="L639" s="6">
        <f t="shared" si="57"/>
        <v>3.0749822597178067E-3</v>
      </c>
      <c r="M639" s="6">
        <f t="shared" si="58"/>
        <v>2.6273241713823392E-3</v>
      </c>
      <c r="N639" s="6">
        <f t="shared" si="59"/>
        <v>1.0554089709762238E-3</v>
      </c>
      <c r="O639" s="6">
        <f t="shared" si="60"/>
        <v>-1.4365752047129643E-4</v>
      </c>
    </row>
    <row r="640" spans="1:15" x14ac:dyDescent="0.25">
      <c r="A640" s="3">
        <v>43627</v>
      </c>
      <c r="B640" s="4">
        <v>1.1329</v>
      </c>
      <c r="C640" s="5">
        <v>108.5</v>
      </c>
      <c r="D640" s="4">
        <v>1.2722</v>
      </c>
      <c r="E640" s="4">
        <v>0.99219999999999997</v>
      </c>
      <c r="F640" s="4">
        <v>1.3279000000000001</v>
      </c>
      <c r="G640" s="4">
        <v>0.69599999999999995</v>
      </c>
      <c r="I640" s="3">
        <v>43628</v>
      </c>
      <c r="J640" s="6">
        <f t="shared" si="55"/>
        <v>-3.707299849942558E-3</v>
      </c>
      <c r="K640" s="6">
        <f t="shared" si="56"/>
        <v>-9.216589861760216E-5</v>
      </c>
      <c r="L640" s="6">
        <f t="shared" si="57"/>
        <v>-2.8297437509825496E-3</v>
      </c>
      <c r="M640" s="6">
        <f t="shared" si="58"/>
        <v>3.2251562185043881E-3</v>
      </c>
      <c r="N640" s="6">
        <f t="shared" si="59"/>
        <v>4.669026282099642E-3</v>
      </c>
      <c r="O640" s="6">
        <f t="shared" si="60"/>
        <v>-4.5977011494252595E-3</v>
      </c>
    </row>
    <row r="641" spans="1:15" x14ac:dyDescent="0.25">
      <c r="A641" s="3">
        <v>43628</v>
      </c>
      <c r="B641" s="4">
        <v>1.1287</v>
      </c>
      <c r="C641" s="5">
        <v>108.49</v>
      </c>
      <c r="D641" s="4">
        <v>1.2685999999999999</v>
      </c>
      <c r="E641" s="4">
        <v>0.99539999999999995</v>
      </c>
      <c r="F641" s="4">
        <v>1.3341000000000001</v>
      </c>
      <c r="G641" s="4">
        <v>0.69279999999999997</v>
      </c>
      <c r="I641" s="3">
        <v>43629</v>
      </c>
      <c r="J641" s="6">
        <f t="shared" si="55"/>
        <v>-1.0631700186055637E-3</v>
      </c>
      <c r="K641" s="6">
        <f t="shared" si="56"/>
        <v>-1.1060927274402221E-3</v>
      </c>
      <c r="L641" s="6">
        <f t="shared" si="57"/>
        <v>-1.1035787482263082E-3</v>
      </c>
      <c r="M641" s="6">
        <f t="shared" si="58"/>
        <v>-1.8083182640143969E-3</v>
      </c>
      <c r="N641" s="6">
        <f t="shared" si="59"/>
        <v>-1.2742672963046431E-3</v>
      </c>
      <c r="O641" s="6">
        <f t="shared" si="60"/>
        <v>-2.1651270207851958E-3</v>
      </c>
    </row>
    <row r="642" spans="1:15" x14ac:dyDescent="0.25">
      <c r="A642" s="3">
        <v>43629</v>
      </c>
      <c r="B642" s="4">
        <v>1.1274999999999999</v>
      </c>
      <c r="C642" s="5">
        <v>108.37</v>
      </c>
      <c r="D642" s="4">
        <v>1.2672000000000001</v>
      </c>
      <c r="E642" s="4">
        <v>0.99360000000000004</v>
      </c>
      <c r="F642" s="4">
        <v>1.3324</v>
      </c>
      <c r="G642" s="4">
        <v>0.69130000000000003</v>
      </c>
      <c r="I642" s="3">
        <v>43630</v>
      </c>
      <c r="J642" s="6">
        <f t="shared" si="55"/>
        <v>-6.0310421286030591E-3</v>
      </c>
      <c r="K642" s="6">
        <f t="shared" si="56"/>
        <v>1.6609762849495446E-3</v>
      </c>
      <c r="L642" s="6">
        <f t="shared" si="57"/>
        <v>-6.4709595959597799E-3</v>
      </c>
      <c r="M642" s="6">
        <f t="shared" si="58"/>
        <v>5.3341384863123675E-3</v>
      </c>
      <c r="N642" s="6">
        <f t="shared" si="59"/>
        <v>6.5295706994896729E-3</v>
      </c>
      <c r="O642" s="6">
        <f t="shared" si="60"/>
        <v>-5.9308549110371755E-3</v>
      </c>
    </row>
    <row r="643" spans="1:15" x14ac:dyDescent="0.25">
      <c r="A643" s="3">
        <v>43630</v>
      </c>
      <c r="B643" s="4">
        <v>1.1207</v>
      </c>
      <c r="C643" s="5">
        <v>108.55</v>
      </c>
      <c r="D643" s="4">
        <v>1.2589999999999999</v>
      </c>
      <c r="E643" s="4">
        <v>0.99890000000000001</v>
      </c>
      <c r="F643" s="4">
        <v>1.3411</v>
      </c>
      <c r="G643" s="4">
        <v>0.68720000000000003</v>
      </c>
      <c r="I643" s="3">
        <v>43633</v>
      </c>
      <c r="J643" s="6">
        <f t="shared" si="55"/>
        <v>8.92299455697243E-4</v>
      </c>
      <c r="K643" s="6">
        <f t="shared" si="56"/>
        <v>0</v>
      </c>
      <c r="L643" s="6">
        <f t="shared" si="57"/>
        <v>-4.6068308181094197E-3</v>
      </c>
      <c r="M643" s="6">
        <f t="shared" si="58"/>
        <v>0</v>
      </c>
      <c r="N643" s="6">
        <f t="shared" si="59"/>
        <v>0</v>
      </c>
      <c r="O643" s="6">
        <f t="shared" si="60"/>
        <v>-2.9103608847497187E-3</v>
      </c>
    </row>
    <row r="644" spans="1:15" x14ac:dyDescent="0.25">
      <c r="A644" s="3">
        <v>43633</v>
      </c>
      <c r="B644" s="4">
        <v>1.1216999999999999</v>
      </c>
      <c r="C644" s="5">
        <v>108.55</v>
      </c>
      <c r="D644" s="4">
        <v>1.2532000000000001</v>
      </c>
      <c r="E644" s="4">
        <v>0.99890000000000001</v>
      </c>
      <c r="F644" s="4">
        <v>1.3411</v>
      </c>
      <c r="G644" s="4">
        <v>0.68520000000000003</v>
      </c>
      <c r="I644" s="3">
        <v>43634</v>
      </c>
      <c r="J644" s="6">
        <f t="shared" si="55"/>
        <v>-2.3179103147008551E-3</v>
      </c>
      <c r="K644" s="6">
        <f t="shared" si="56"/>
        <v>-1.0133578995854542E-3</v>
      </c>
      <c r="L644" s="6">
        <f t="shared" si="57"/>
        <v>1.9150973507819913E-3</v>
      </c>
      <c r="M644" s="6">
        <f t="shared" si="58"/>
        <v>1.2013214535988581E-3</v>
      </c>
      <c r="N644" s="6">
        <f t="shared" si="59"/>
        <v>-2.6097979270748306E-3</v>
      </c>
      <c r="O644" s="6">
        <f t="shared" si="60"/>
        <v>3.5026269702276291E-3</v>
      </c>
    </row>
    <row r="645" spans="1:15" x14ac:dyDescent="0.25">
      <c r="A645" s="3">
        <v>43634</v>
      </c>
      <c r="B645" s="4">
        <v>1.1191</v>
      </c>
      <c r="C645" s="5">
        <v>108.44</v>
      </c>
      <c r="D645" s="4">
        <v>1.2556</v>
      </c>
      <c r="E645" s="4">
        <v>1.0001</v>
      </c>
      <c r="F645" s="4">
        <v>1.3375999999999999</v>
      </c>
      <c r="G645" s="4">
        <v>0.68759999999999999</v>
      </c>
      <c r="I645" s="3">
        <v>43635</v>
      </c>
      <c r="J645" s="6">
        <f t="shared" ref="J645:J708" si="61">+B646/B645-1</f>
        <v>2.9487981413636177E-3</v>
      </c>
      <c r="K645" s="6">
        <f t="shared" ref="K645:K708" si="62">+C646/C645-1</f>
        <v>-3.2275912947251628E-3</v>
      </c>
      <c r="L645" s="6">
        <f t="shared" ref="L645:L708" si="63">+D646/D645-1</f>
        <v>6.6103854730805711E-3</v>
      </c>
      <c r="M645" s="6">
        <f t="shared" ref="M645:M708" si="64">+E646/E645-1</f>
        <v>-6.0993900609939145E-3</v>
      </c>
      <c r="N645" s="6">
        <f t="shared" ref="N645:N708" si="65">+F646/F645-1</f>
        <v>-7.3265550239233201E-3</v>
      </c>
      <c r="O645" s="6">
        <f t="shared" ref="O645:O708" si="66">+G646/G645-1</f>
        <v>7.2716695753349825E-4</v>
      </c>
    </row>
    <row r="646" spans="1:15" x14ac:dyDescent="0.25">
      <c r="A646" s="3">
        <v>43635</v>
      </c>
      <c r="B646" s="4">
        <v>1.1224000000000001</v>
      </c>
      <c r="C646" s="5">
        <v>108.09</v>
      </c>
      <c r="D646" s="4">
        <v>1.2639</v>
      </c>
      <c r="E646" s="4">
        <v>0.99399999999999999</v>
      </c>
      <c r="F646" s="4">
        <v>1.3278000000000001</v>
      </c>
      <c r="G646" s="4">
        <v>0.68810000000000004</v>
      </c>
      <c r="I646" s="3">
        <v>43636</v>
      </c>
      <c r="J646" s="6">
        <f t="shared" si="61"/>
        <v>5.969351389878863E-3</v>
      </c>
      <c r="K646" s="6">
        <f t="shared" si="62"/>
        <v>-7.4012397076510528E-3</v>
      </c>
      <c r="L646" s="6">
        <f t="shared" si="63"/>
        <v>4.7472110135295953E-3</v>
      </c>
      <c r="M646" s="6">
        <f t="shared" si="64"/>
        <v>-1.2273641851106576E-2</v>
      </c>
      <c r="N646" s="6">
        <f t="shared" si="65"/>
        <v>-6.7028166892605379E-3</v>
      </c>
      <c r="O646" s="6">
        <f t="shared" si="66"/>
        <v>5.9584362737974406E-3</v>
      </c>
    </row>
    <row r="647" spans="1:15" x14ac:dyDescent="0.25">
      <c r="A647" s="3">
        <v>43636</v>
      </c>
      <c r="B647" s="4">
        <v>1.1291</v>
      </c>
      <c r="C647" s="5">
        <v>107.29</v>
      </c>
      <c r="D647" s="4">
        <v>1.2699</v>
      </c>
      <c r="E647" s="4">
        <v>0.98180000000000001</v>
      </c>
      <c r="F647" s="4">
        <v>1.3189</v>
      </c>
      <c r="G647" s="4">
        <v>0.69220000000000004</v>
      </c>
      <c r="I647" s="3">
        <v>43637</v>
      </c>
      <c r="J647" s="6">
        <f t="shared" si="61"/>
        <v>6.6424585953415161E-3</v>
      </c>
      <c r="K647" s="6">
        <f t="shared" si="62"/>
        <v>9.3205331344936582E-5</v>
      </c>
      <c r="L647" s="6">
        <f t="shared" si="63"/>
        <v>3.2286006772186404E-3</v>
      </c>
      <c r="M647" s="6">
        <f t="shared" si="64"/>
        <v>-5.7038093298024117E-3</v>
      </c>
      <c r="N647" s="6">
        <f t="shared" si="65"/>
        <v>2.4262643111685467E-3</v>
      </c>
      <c r="O647" s="6">
        <f t="shared" si="66"/>
        <v>1.4446691707603598E-4</v>
      </c>
    </row>
    <row r="648" spans="1:15" x14ac:dyDescent="0.25">
      <c r="A648" s="3">
        <v>43637</v>
      </c>
      <c r="B648" s="4">
        <v>1.1366000000000001</v>
      </c>
      <c r="C648" s="5">
        <v>107.3</v>
      </c>
      <c r="D648" s="4">
        <v>1.274</v>
      </c>
      <c r="E648" s="4">
        <v>0.97619999999999996</v>
      </c>
      <c r="F648" s="4">
        <v>1.3221000000000001</v>
      </c>
      <c r="G648" s="4">
        <v>0.69230000000000003</v>
      </c>
      <c r="I648" s="3">
        <v>43640</v>
      </c>
      <c r="J648" s="6">
        <f t="shared" si="61"/>
        <v>2.6394509941931599E-3</v>
      </c>
      <c r="K648" s="6">
        <f t="shared" si="62"/>
        <v>-1.8639328984149106E-4</v>
      </c>
      <c r="L648" s="6">
        <f t="shared" si="63"/>
        <v>-7.8492935635776639E-5</v>
      </c>
      <c r="M648" s="6">
        <f t="shared" si="64"/>
        <v>-4.5072730997746113E-3</v>
      </c>
      <c r="N648" s="6">
        <f t="shared" si="65"/>
        <v>-3.328038726268745E-3</v>
      </c>
      <c r="O648" s="6">
        <f t="shared" si="66"/>
        <v>5.4889498772208167E-3</v>
      </c>
    </row>
    <row r="649" spans="1:15" x14ac:dyDescent="0.25">
      <c r="A649" s="3">
        <v>43640</v>
      </c>
      <c r="B649" s="4">
        <v>1.1395999999999999</v>
      </c>
      <c r="C649" s="5">
        <v>107.28</v>
      </c>
      <c r="D649" s="4">
        <v>1.2739</v>
      </c>
      <c r="E649" s="4">
        <v>0.9718</v>
      </c>
      <c r="F649" s="4">
        <v>1.3177000000000001</v>
      </c>
      <c r="G649" s="4">
        <v>0.69610000000000005</v>
      </c>
      <c r="I649" s="3">
        <v>43641</v>
      </c>
      <c r="J649" s="6">
        <f t="shared" si="61"/>
        <v>-2.7202527202526694E-3</v>
      </c>
      <c r="K649" s="6">
        <f t="shared" si="62"/>
        <v>-1.0253542132736548E-3</v>
      </c>
      <c r="L649" s="6">
        <f t="shared" si="63"/>
        <v>-3.2969620849360171E-3</v>
      </c>
      <c r="M649" s="6">
        <f t="shared" si="64"/>
        <v>3.4986622761885577E-3</v>
      </c>
      <c r="N649" s="6">
        <f t="shared" si="65"/>
        <v>-7.5889807998796854E-4</v>
      </c>
      <c r="O649" s="6">
        <f t="shared" si="66"/>
        <v>-5.7463008188485265E-4</v>
      </c>
    </row>
    <row r="650" spans="1:15" x14ac:dyDescent="0.25">
      <c r="A650" s="3">
        <v>43641</v>
      </c>
      <c r="B650" s="4">
        <v>1.1365000000000001</v>
      </c>
      <c r="C650" s="5">
        <v>107.17</v>
      </c>
      <c r="D650" s="4">
        <v>1.2697000000000001</v>
      </c>
      <c r="E650" s="4">
        <v>0.97519999999999996</v>
      </c>
      <c r="F650" s="4">
        <v>1.3167</v>
      </c>
      <c r="G650" s="4">
        <v>0.69569999999999999</v>
      </c>
      <c r="I650" s="3">
        <v>43642</v>
      </c>
      <c r="J650" s="6">
        <f t="shared" si="61"/>
        <v>2.6396832380104485E-4</v>
      </c>
      <c r="K650" s="6">
        <f t="shared" si="62"/>
        <v>5.5985816926378273E-3</v>
      </c>
      <c r="L650" s="6">
        <f t="shared" si="63"/>
        <v>-7.0882885721046396E-4</v>
      </c>
      <c r="M650" s="6">
        <f t="shared" si="64"/>
        <v>2.8712059064808226E-3</v>
      </c>
      <c r="N650" s="6">
        <f t="shared" si="65"/>
        <v>-3.1897926634768536E-3</v>
      </c>
      <c r="O650" s="6">
        <f t="shared" si="66"/>
        <v>3.7372430645394861E-3</v>
      </c>
    </row>
    <row r="651" spans="1:15" x14ac:dyDescent="0.25">
      <c r="A651" s="3">
        <v>43642</v>
      </c>
      <c r="B651" s="4">
        <v>1.1368</v>
      </c>
      <c r="C651" s="5">
        <v>107.77</v>
      </c>
      <c r="D651" s="4">
        <v>1.2687999999999999</v>
      </c>
      <c r="E651" s="4">
        <v>0.97799999999999998</v>
      </c>
      <c r="F651" s="4">
        <v>1.3125</v>
      </c>
      <c r="G651" s="4">
        <v>0.69830000000000003</v>
      </c>
      <c r="I651" s="3">
        <v>43643</v>
      </c>
      <c r="J651" s="6">
        <f t="shared" si="61"/>
        <v>0</v>
      </c>
      <c r="K651" s="6">
        <f t="shared" si="62"/>
        <v>9.2790201354775448E-5</v>
      </c>
      <c r="L651" s="6">
        <f t="shared" si="63"/>
        <v>-1.0245901639343025E-3</v>
      </c>
      <c r="M651" s="6">
        <f t="shared" si="64"/>
        <v>-1.73824130879352E-3</v>
      </c>
      <c r="N651" s="6">
        <f t="shared" si="65"/>
        <v>-2.2857142857142243E-3</v>
      </c>
      <c r="O651" s="6">
        <f t="shared" si="66"/>
        <v>3.5801231562364588E-3</v>
      </c>
    </row>
    <row r="652" spans="1:15" x14ac:dyDescent="0.25">
      <c r="A652" s="3">
        <v>43643</v>
      </c>
      <c r="B652" s="4">
        <v>1.1368</v>
      </c>
      <c r="C652" s="5">
        <v>107.78</v>
      </c>
      <c r="D652" s="4">
        <v>1.2675000000000001</v>
      </c>
      <c r="E652" s="4">
        <v>0.97629999999999995</v>
      </c>
      <c r="F652" s="4">
        <v>1.3095000000000001</v>
      </c>
      <c r="G652" s="4">
        <v>0.70079999999999998</v>
      </c>
      <c r="I652" s="3">
        <v>43644</v>
      </c>
      <c r="J652" s="6">
        <f t="shared" si="61"/>
        <v>0</v>
      </c>
      <c r="K652" s="6">
        <f t="shared" si="62"/>
        <v>9.2781592132107349E-4</v>
      </c>
      <c r="L652" s="6">
        <f t="shared" si="63"/>
        <v>1.4201183431952202E-3</v>
      </c>
      <c r="M652" s="6">
        <f t="shared" si="64"/>
        <v>-3.0728259756218623E-4</v>
      </c>
      <c r="N652" s="6">
        <f t="shared" si="65"/>
        <v>-3.8182512409323799E-4</v>
      </c>
      <c r="O652" s="6">
        <f t="shared" si="66"/>
        <v>1.712328767123239E-3</v>
      </c>
    </row>
    <row r="653" spans="1:15" x14ac:dyDescent="0.25">
      <c r="A653" s="3">
        <v>43644</v>
      </c>
      <c r="B653" s="4">
        <v>1.1368</v>
      </c>
      <c r="C653" s="5">
        <v>107.88</v>
      </c>
      <c r="D653" s="4">
        <v>1.2693000000000001</v>
      </c>
      <c r="E653" s="4">
        <v>0.97599999999999998</v>
      </c>
      <c r="F653" s="4">
        <v>1.3089999999999999</v>
      </c>
      <c r="G653" s="4">
        <v>0.70199999999999996</v>
      </c>
      <c r="I653" s="3">
        <v>43647</v>
      </c>
      <c r="J653" s="6">
        <f t="shared" si="61"/>
        <v>-7.3011963406052205E-3</v>
      </c>
      <c r="K653" s="6">
        <f t="shared" si="62"/>
        <v>5.0982573229514383E-3</v>
      </c>
      <c r="L653" s="6">
        <f t="shared" si="63"/>
        <v>-4.3330969825888799E-3</v>
      </c>
      <c r="M653" s="6">
        <f t="shared" si="64"/>
        <v>1.1680327868852647E-2</v>
      </c>
      <c r="N653" s="6">
        <f t="shared" si="65"/>
        <v>3.3613445378151141E-3</v>
      </c>
      <c r="O653" s="6">
        <f t="shared" si="66"/>
        <v>-7.8347578347577329E-3</v>
      </c>
    </row>
    <row r="654" spans="1:15" x14ac:dyDescent="0.25">
      <c r="A654" s="3">
        <v>43647</v>
      </c>
      <c r="B654" s="4">
        <v>1.1285000000000001</v>
      </c>
      <c r="C654" s="5">
        <v>108.43</v>
      </c>
      <c r="D654" s="4">
        <v>1.2638</v>
      </c>
      <c r="E654" s="4">
        <v>0.98740000000000006</v>
      </c>
      <c r="F654" s="4">
        <v>1.3133999999999999</v>
      </c>
      <c r="G654" s="4">
        <v>0.69650000000000001</v>
      </c>
      <c r="I654" s="3">
        <v>43648</v>
      </c>
      <c r="J654" s="6">
        <f t="shared" si="61"/>
        <v>-1.7722640673456524E-4</v>
      </c>
      <c r="K654" s="6">
        <f t="shared" si="62"/>
        <v>-5.0723969381168965E-3</v>
      </c>
      <c r="L654" s="6">
        <f t="shared" si="63"/>
        <v>-3.7189428707072869E-3</v>
      </c>
      <c r="M654" s="6">
        <f t="shared" si="64"/>
        <v>-1.3165890216731979E-3</v>
      </c>
      <c r="N654" s="6">
        <f t="shared" si="65"/>
        <v>-2.2841480127911984E-3</v>
      </c>
      <c r="O654" s="6">
        <f t="shared" si="66"/>
        <v>4.1636755204594866E-3</v>
      </c>
    </row>
    <row r="655" spans="1:15" x14ac:dyDescent="0.25">
      <c r="A655" s="3">
        <v>43648</v>
      </c>
      <c r="B655" s="4">
        <v>1.1283000000000001</v>
      </c>
      <c r="C655" s="5">
        <v>107.88</v>
      </c>
      <c r="D655" s="4">
        <v>1.2591000000000001</v>
      </c>
      <c r="E655" s="4">
        <v>0.98609999999999998</v>
      </c>
      <c r="F655" s="4">
        <v>1.3104</v>
      </c>
      <c r="G655" s="4">
        <v>0.69940000000000002</v>
      </c>
      <c r="I655" s="3">
        <v>43649</v>
      </c>
      <c r="J655" s="6">
        <f t="shared" si="61"/>
        <v>-5.3177346450428153E-4</v>
      </c>
      <c r="K655" s="6">
        <f t="shared" si="62"/>
        <v>-5.5617352614012461E-4</v>
      </c>
      <c r="L655" s="6">
        <f t="shared" si="63"/>
        <v>-1.5884361845762696E-3</v>
      </c>
      <c r="M655" s="6">
        <f t="shared" si="64"/>
        <v>4.0563837339013809E-4</v>
      </c>
      <c r="N655" s="6">
        <f t="shared" si="65"/>
        <v>-3.8919413919414891E-3</v>
      </c>
      <c r="O655" s="6">
        <f t="shared" si="66"/>
        <v>4.8613096940233191E-3</v>
      </c>
    </row>
    <row r="656" spans="1:15" x14ac:dyDescent="0.25">
      <c r="A656" s="3">
        <v>43649</v>
      </c>
      <c r="B656" s="4">
        <v>1.1276999999999999</v>
      </c>
      <c r="C656" s="5">
        <v>107.82</v>
      </c>
      <c r="D656" s="4">
        <v>1.2571000000000001</v>
      </c>
      <c r="E656" s="4">
        <v>0.98650000000000004</v>
      </c>
      <c r="F656" s="4">
        <v>1.3052999999999999</v>
      </c>
      <c r="G656" s="4">
        <v>0.70279999999999998</v>
      </c>
      <c r="I656" s="3">
        <v>43650</v>
      </c>
      <c r="J656" s="6">
        <f t="shared" si="61"/>
        <v>6.2073246430793816E-4</v>
      </c>
      <c r="K656" s="6">
        <f t="shared" si="62"/>
        <v>-2.7824151363375904E-4</v>
      </c>
      <c r="L656" s="6">
        <f t="shared" si="63"/>
        <v>3.9774083207366751E-4</v>
      </c>
      <c r="M656" s="6">
        <f t="shared" si="64"/>
        <v>-1.5205271160669831E-3</v>
      </c>
      <c r="N656" s="6">
        <f t="shared" si="65"/>
        <v>-2.2983222247752177E-4</v>
      </c>
      <c r="O656" s="6">
        <f t="shared" si="66"/>
        <v>-1.2805919180420844E-3</v>
      </c>
    </row>
    <row r="657" spans="1:15" x14ac:dyDescent="0.25">
      <c r="A657" s="3">
        <v>43650</v>
      </c>
      <c r="B657" s="4">
        <v>1.1284000000000001</v>
      </c>
      <c r="C657" s="5">
        <v>107.79</v>
      </c>
      <c r="D657" s="4">
        <v>1.2576000000000001</v>
      </c>
      <c r="E657" s="4">
        <v>0.98499999999999999</v>
      </c>
      <c r="F657" s="4">
        <v>1.3049999999999999</v>
      </c>
      <c r="G657" s="4">
        <v>0.70189999999999997</v>
      </c>
      <c r="I657" s="3">
        <v>43651</v>
      </c>
      <c r="J657" s="6">
        <f t="shared" si="61"/>
        <v>-5.3172633817795134E-3</v>
      </c>
      <c r="K657" s="6">
        <f t="shared" si="62"/>
        <v>6.1230169774562082E-3</v>
      </c>
      <c r="L657" s="6">
        <f t="shared" si="63"/>
        <v>-4.2143765903308594E-3</v>
      </c>
      <c r="M657" s="6">
        <f t="shared" si="64"/>
        <v>6.5989847715737238E-3</v>
      </c>
      <c r="N657" s="6">
        <f t="shared" si="65"/>
        <v>1.9157088122607746E-3</v>
      </c>
      <c r="O657" s="6">
        <f t="shared" si="66"/>
        <v>-5.6988174953697124E-3</v>
      </c>
    </row>
    <row r="658" spans="1:15" x14ac:dyDescent="0.25">
      <c r="A658" s="3">
        <v>43651</v>
      </c>
      <c r="B658" s="4">
        <v>1.1224000000000001</v>
      </c>
      <c r="C658" s="5">
        <v>108.45</v>
      </c>
      <c r="D658" s="4">
        <v>1.2523</v>
      </c>
      <c r="E658" s="4">
        <v>0.99150000000000005</v>
      </c>
      <c r="F658" s="4">
        <v>1.3075000000000001</v>
      </c>
      <c r="G658" s="4">
        <v>0.69789999999999996</v>
      </c>
      <c r="I658" s="3">
        <v>43654</v>
      </c>
      <c r="J658" s="6">
        <f t="shared" si="61"/>
        <v>-8.9094796863875558E-4</v>
      </c>
      <c r="K658" s="6">
        <f t="shared" si="62"/>
        <v>2.3974181650530113E-3</v>
      </c>
      <c r="L658" s="6">
        <f t="shared" si="63"/>
        <v>-1.0380899145572275E-3</v>
      </c>
      <c r="M658" s="6">
        <f t="shared" si="64"/>
        <v>2.3197175995965935E-3</v>
      </c>
      <c r="N658" s="6">
        <f t="shared" si="65"/>
        <v>1.3001912045886854E-3</v>
      </c>
      <c r="O658" s="6">
        <f t="shared" si="66"/>
        <v>-1.289583034818742E-3</v>
      </c>
    </row>
    <row r="659" spans="1:15" x14ac:dyDescent="0.25">
      <c r="A659" s="3">
        <v>43654</v>
      </c>
      <c r="B659" s="4">
        <v>1.1214</v>
      </c>
      <c r="C659" s="5">
        <v>108.71</v>
      </c>
      <c r="D659" s="4">
        <v>1.2509999999999999</v>
      </c>
      <c r="E659" s="4">
        <v>0.99380000000000002</v>
      </c>
      <c r="F659" s="4">
        <v>1.3091999999999999</v>
      </c>
      <c r="G659" s="4">
        <v>0.69699999999999995</v>
      </c>
      <c r="I659" s="3">
        <v>43655</v>
      </c>
      <c r="J659" s="6">
        <f t="shared" si="61"/>
        <v>-7.1339397182090813E-4</v>
      </c>
      <c r="K659" s="6">
        <f t="shared" si="62"/>
        <v>1.1958421488365012E-3</v>
      </c>
      <c r="L659" s="6">
        <f t="shared" si="63"/>
        <v>-3.597122302158251E-3</v>
      </c>
      <c r="M659" s="6">
        <f t="shared" si="64"/>
        <v>-4.024954719260565E-4</v>
      </c>
      <c r="N659" s="6">
        <f t="shared" si="65"/>
        <v>2.5206232813932417E-3</v>
      </c>
      <c r="O659" s="6">
        <f t="shared" si="66"/>
        <v>-6.1692969870874581E-3</v>
      </c>
    </row>
    <row r="660" spans="1:15" x14ac:dyDescent="0.25">
      <c r="A660" s="3">
        <v>43655</v>
      </c>
      <c r="B660" s="4">
        <v>1.1206</v>
      </c>
      <c r="C660" s="5">
        <v>108.84</v>
      </c>
      <c r="D660" s="4">
        <v>1.2464999999999999</v>
      </c>
      <c r="E660" s="4">
        <v>0.99339999999999995</v>
      </c>
      <c r="F660" s="4">
        <v>1.3125</v>
      </c>
      <c r="G660" s="4">
        <v>0.69269999999999998</v>
      </c>
      <c r="I660" s="3">
        <v>43656</v>
      </c>
      <c r="J660" s="6">
        <f t="shared" si="61"/>
        <v>3.8372300553275451E-3</v>
      </c>
      <c r="K660" s="6">
        <f t="shared" si="62"/>
        <v>-3.4913634693128914E-3</v>
      </c>
      <c r="L660" s="6">
        <f t="shared" si="63"/>
        <v>2.727637384677184E-3</v>
      </c>
      <c r="M660" s="6">
        <f t="shared" si="64"/>
        <v>-4.0265753976242991E-3</v>
      </c>
      <c r="N660" s="6">
        <f t="shared" si="65"/>
        <v>-3.4285714285713365E-3</v>
      </c>
      <c r="O660" s="6">
        <f t="shared" si="66"/>
        <v>4.3308791684713022E-3</v>
      </c>
    </row>
    <row r="661" spans="1:15" x14ac:dyDescent="0.25">
      <c r="A661" s="3">
        <v>43656</v>
      </c>
      <c r="B661" s="4">
        <v>1.1249</v>
      </c>
      <c r="C661" s="5">
        <v>108.46</v>
      </c>
      <c r="D661" s="4">
        <v>1.2499</v>
      </c>
      <c r="E661" s="4">
        <v>0.98939999999999995</v>
      </c>
      <c r="F661" s="4">
        <v>1.3080000000000001</v>
      </c>
      <c r="G661" s="4">
        <v>0.69569999999999999</v>
      </c>
      <c r="I661" s="3">
        <v>43657</v>
      </c>
      <c r="J661" s="6">
        <f t="shared" si="61"/>
        <v>2.6669037247750715E-4</v>
      </c>
      <c r="K661" s="6">
        <f t="shared" si="62"/>
        <v>1.8439977872031221E-4</v>
      </c>
      <c r="L661" s="6">
        <f t="shared" si="63"/>
        <v>1.6001280102408977E-3</v>
      </c>
      <c r="M661" s="6">
        <f t="shared" si="64"/>
        <v>6.0642813826561337E-4</v>
      </c>
      <c r="N661" s="6">
        <f t="shared" si="65"/>
        <v>-6.1162079510712619E-4</v>
      </c>
      <c r="O661" s="6">
        <f t="shared" si="66"/>
        <v>2.2998418858704017E-3</v>
      </c>
    </row>
    <row r="662" spans="1:15" x14ac:dyDescent="0.25">
      <c r="A662" s="3">
        <v>43657</v>
      </c>
      <c r="B662" s="4">
        <v>1.1252</v>
      </c>
      <c r="C662" s="5">
        <v>108.48</v>
      </c>
      <c r="D662" s="4">
        <v>1.2519</v>
      </c>
      <c r="E662" s="4">
        <v>0.99</v>
      </c>
      <c r="F662" s="4">
        <v>1.3071999999999999</v>
      </c>
      <c r="G662" s="4">
        <v>0.69730000000000003</v>
      </c>
      <c r="I662" s="3">
        <v>43658</v>
      </c>
      <c r="J662" s="6">
        <f t="shared" si="61"/>
        <v>1.5108425168859352E-3</v>
      </c>
      <c r="K662" s="6">
        <f t="shared" si="62"/>
        <v>-5.4387905604720288E-3</v>
      </c>
      <c r="L662" s="6">
        <f t="shared" si="63"/>
        <v>4.3134435657801173E-3</v>
      </c>
      <c r="M662" s="6">
        <f t="shared" si="64"/>
        <v>-6.0606060606060996E-3</v>
      </c>
      <c r="N662" s="6">
        <f t="shared" si="65"/>
        <v>-3.2894736842105088E-3</v>
      </c>
      <c r="O662" s="6">
        <f t="shared" si="66"/>
        <v>6.3100530618098727E-3</v>
      </c>
    </row>
    <row r="663" spans="1:15" x14ac:dyDescent="0.25">
      <c r="A663" s="3">
        <v>43658</v>
      </c>
      <c r="B663" s="4">
        <v>1.1269</v>
      </c>
      <c r="C663" s="5">
        <v>107.89</v>
      </c>
      <c r="D663" s="4">
        <v>1.2573000000000001</v>
      </c>
      <c r="E663" s="4">
        <v>0.98399999999999999</v>
      </c>
      <c r="F663" s="4">
        <v>1.3028999999999999</v>
      </c>
      <c r="G663" s="4">
        <v>0.70169999999999999</v>
      </c>
      <c r="I663" s="3">
        <v>43661</v>
      </c>
      <c r="J663" s="6">
        <f t="shared" si="61"/>
        <v>-1.0648682225575801E-3</v>
      </c>
      <c r="K663" s="6">
        <f t="shared" si="62"/>
        <v>9.2686996014501588E-5</v>
      </c>
      <c r="L663" s="6">
        <f t="shared" si="63"/>
        <v>-4.6925952437764096E-3</v>
      </c>
      <c r="M663" s="6">
        <f t="shared" si="64"/>
        <v>5.0813008130079496E-4</v>
      </c>
      <c r="N663" s="6">
        <f t="shared" si="65"/>
        <v>1.3815335021873931E-3</v>
      </c>
      <c r="O663" s="6">
        <f t="shared" si="66"/>
        <v>3.1352429813309435E-3</v>
      </c>
    </row>
    <row r="664" spans="1:15" x14ac:dyDescent="0.25">
      <c r="A664" s="3">
        <v>43661</v>
      </c>
      <c r="B664" s="4">
        <v>1.1256999999999999</v>
      </c>
      <c r="C664" s="5">
        <v>107.9</v>
      </c>
      <c r="D664" s="4">
        <v>1.2514000000000001</v>
      </c>
      <c r="E664" s="4">
        <v>0.98450000000000004</v>
      </c>
      <c r="F664" s="4">
        <v>1.3047</v>
      </c>
      <c r="G664" s="4">
        <v>0.70389999999999997</v>
      </c>
      <c r="I664" s="3">
        <v>43662</v>
      </c>
      <c r="J664" s="6">
        <f t="shared" si="61"/>
        <v>-4.2640135027093296E-3</v>
      </c>
      <c r="K664" s="6">
        <f t="shared" si="62"/>
        <v>2.9657089898054156E-3</v>
      </c>
      <c r="L664" s="6">
        <f t="shared" si="63"/>
        <v>-8.8700655266102935E-3</v>
      </c>
      <c r="M664" s="6">
        <f t="shared" si="64"/>
        <v>3.2503809040120846E-3</v>
      </c>
      <c r="N664" s="6">
        <f t="shared" si="65"/>
        <v>2.9891929179122201E-3</v>
      </c>
      <c r="O664" s="6">
        <f t="shared" si="66"/>
        <v>-3.8357721267224809E-3</v>
      </c>
    </row>
    <row r="665" spans="1:15" x14ac:dyDescent="0.25">
      <c r="A665" s="3">
        <v>43662</v>
      </c>
      <c r="B665" s="4">
        <v>1.1209</v>
      </c>
      <c r="C665" s="5">
        <v>108.22</v>
      </c>
      <c r="D665" s="4">
        <v>1.2403</v>
      </c>
      <c r="E665" s="4">
        <v>0.98770000000000002</v>
      </c>
      <c r="F665" s="4">
        <v>1.3086</v>
      </c>
      <c r="G665" s="4">
        <v>0.70120000000000005</v>
      </c>
      <c r="I665" s="3">
        <v>43663</v>
      </c>
      <c r="J665" s="6">
        <f t="shared" si="61"/>
        <v>1.2489963422250838E-3</v>
      </c>
      <c r="K665" s="6">
        <f t="shared" si="62"/>
        <v>-2.5873221216041742E-3</v>
      </c>
      <c r="L665" s="6">
        <f t="shared" si="63"/>
        <v>2.2575183423365619E-3</v>
      </c>
      <c r="M665" s="6">
        <f t="shared" si="64"/>
        <v>-4.0498126961630021E-4</v>
      </c>
      <c r="N665" s="6">
        <f t="shared" si="65"/>
        <v>-2.9802842732691293E-3</v>
      </c>
      <c r="O665" s="6">
        <f t="shared" si="66"/>
        <v>-4.2783799201384642E-4</v>
      </c>
    </row>
    <row r="666" spans="1:15" x14ac:dyDescent="0.25">
      <c r="A666" s="3">
        <v>43663</v>
      </c>
      <c r="B666" s="4">
        <v>1.1223000000000001</v>
      </c>
      <c r="C666" s="5">
        <v>107.94</v>
      </c>
      <c r="D666" s="4">
        <v>1.2431000000000001</v>
      </c>
      <c r="E666" s="4">
        <v>0.98729999999999996</v>
      </c>
      <c r="F666" s="4">
        <v>1.3047</v>
      </c>
      <c r="G666" s="4">
        <v>0.70089999999999997</v>
      </c>
      <c r="I666" s="3">
        <v>43664</v>
      </c>
      <c r="J666" s="6">
        <f t="shared" si="61"/>
        <v>4.6333422436066751E-3</v>
      </c>
      <c r="K666" s="6">
        <f t="shared" si="62"/>
        <v>-6.0218639985175626E-3</v>
      </c>
      <c r="L666" s="6">
        <f t="shared" si="63"/>
        <v>9.2510658836777448E-3</v>
      </c>
      <c r="M666" s="6">
        <f t="shared" si="64"/>
        <v>-6.2797528613389719E-3</v>
      </c>
      <c r="N666" s="6">
        <f t="shared" si="65"/>
        <v>-1.6862113895914632E-3</v>
      </c>
      <c r="O666" s="6">
        <f t="shared" si="66"/>
        <v>9.4164645455843132E-3</v>
      </c>
    </row>
    <row r="667" spans="1:15" x14ac:dyDescent="0.25">
      <c r="A667" s="3">
        <v>43664</v>
      </c>
      <c r="B667" s="4">
        <v>1.1274999999999999</v>
      </c>
      <c r="C667" s="5">
        <v>107.29</v>
      </c>
      <c r="D667" s="4">
        <v>1.2545999999999999</v>
      </c>
      <c r="E667" s="4">
        <v>0.98109999999999997</v>
      </c>
      <c r="F667" s="4">
        <v>1.3025</v>
      </c>
      <c r="G667" s="4">
        <v>0.70750000000000002</v>
      </c>
      <c r="I667" s="3">
        <v>43665</v>
      </c>
      <c r="J667" s="6">
        <f t="shared" si="61"/>
        <v>-4.8780487804876982E-3</v>
      </c>
      <c r="K667" s="6">
        <f t="shared" si="62"/>
        <v>3.821418585143066E-3</v>
      </c>
      <c r="L667" s="6">
        <f t="shared" si="63"/>
        <v>-3.6665072533077492E-3</v>
      </c>
      <c r="M667" s="6">
        <f t="shared" si="64"/>
        <v>5.0963204566301101E-4</v>
      </c>
      <c r="N667" s="6">
        <f t="shared" si="65"/>
        <v>2.6871401151631336E-3</v>
      </c>
      <c r="O667" s="6">
        <f t="shared" si="66"/>
        <v>-4.6643109540636107E-3</v>
      </c>
    </row>
    <row r="668" spans="1:15" x14ac:dyDescent="0.25">
      <c r="A668" s="3">
        <v>43665</v>
      </c>
      <c r="B668" s="4">
        <v>1.1220000000000001</v>
      </c>
      <c r="C668" s="5">
        <v>107.7</v>
      </c>
      <c r="D668" s="4">
        <v>1.25</v>
      </c>
      <c r="E668" s="4">
        <v>0.98160000000000003</v>
      </c>
      <c r="F668" s="4">
        <v>1.306</v>
      </c>
      <c r="G668" s="4">
        <v>0.70420000000000005</v>
      </c>
      <c r="I668" s="3">
        <v>43668</v>
      </c>
      <c r="J668" s="6">
        <f t="shared" si="61"/>
        <v>-1.0695187165775666E-3</v>
      </c>
      <c r="K668" s="6">
        <f t="shared" si="62"/>
        <v>1.4856081708449764E-3</v>
      </c>
      <c r="L668" s="6">
        <f t="shared" si="63"/>
        <v>-2.0799999999999708E-3</v>
      </c>
      <c r="M668" s="6">
        <f t="shared" si="64"/>
        <v>3.0562347188256567E-4</v>
      </c>
      <c r="N668" s="6">
        <f t="shared" si="65"/>
        <v>4.4410413476263511E-3</v>
      </c>
      <c r="O668" s="6">
        <f t="shared" si="66"/>
        <v>-1.1360408974723235E-3</v>
      </c>
    </row>
    <row r="669" spans="1:15" x14ac:dyDescent="0.25">
      <c r="A669" s="3">
        <v>43668</v>
      </c>
      <c r="B669" s="4">
        <v>1.1208</v>
      </c>
      <c r="C669" s="5">
        <v>107.86</v>
      </c>
      <c r="D669" s="4">
        <v>1.2474000000000001</v>
      </c>
      <c r="E669" s="4">
        <v>0.9819</v>
      </c>
      <c r="F669" s="4">
        <v>1.3118000000000001</v>
      </c>
      <c r="G669" s="4">
        <v>0.70340000000000003</v>
      </c>
      <c r="I669" s="3">
        <v>43669</v>
      </c>
      <c r="J669" s="6">
        <f t="shared" si="61"/>
        <v>-5.0856531049250364E-3</v>
      </c>
      <c r="K669" s="6">
        <f t="shared" si="62"/>
        <v>3.2449471537177033E-3</v>
      </c>
      <c r="L669" s="6">
        <f t="shared" si="63"/>
        <v>-3.0463363796697784E-3</v>
      </c>
      <c r="M669" s="6">
        <f t="shared" si="64"/>
        <v>3.2589876769528736E-3</v>
      </c>
      <c r="N669" s="6">
        <f t="shared" si="65"/>
        <v>1.0672358591248265E-3</v>
      </c>
      <c r="O669" s="6">
        <f t="shared" si="66"/>
        <v>-4.2649985783338451E-3</v>
      </c>
    </row>
    <row r="670" spans="1:15" x14ac:dyDescent="0.25">
      <c r="A670" s="3">
        <v>43669</v>
      </c>
      <c r="B670" s="4">
        <v>1.1151</v>
      </c>
      <c r="C670" s="5">
        <v>108.21</v>
      </c>
      <c r="D670" s="4">
        <v>1.2436</v>
      </c>
      <c r="E670" s="4">
        <v>0.98509999999999998</v>
      </c>
      <c r="F670" s="4">
        <v>1.3131999999999999</v>
      </c>
      <c r="G670" s="4">
        <v>0.70040000000000002</v>
      </c>
      <c r="I670" s="3">
        <v>43670</v>
      </c>
      <c r="J670" s="6">
        <f t="shared" si="61"/>
        <v>-1.0761366693571306E-3</v>
      </c>
      <c r="K670" s="6">
        <f t="shared" si="62"/>
        <v>-3.6965160336377423E-4</v>
      </c>
      <c r="L670" s="6">
        <f t="shared" si="63"/>
        <v>3.6185268575104068E-3</v>
      </c>
      <c r="M670" s="6">
        <f t="shared" si="64"/>
        <v>-4.0605014719308219E-4</v>
      </c>
      <c r="N670" s="6">
        <f t="shared" si="65"/>
        <v>5.3304904051176827E-4</v>
      </c>
      <c r="O670" s="6">
        <f t="shared" si="66"/>
        <v>-3.9977155910908557E-3</v>
      </c>
    </row>
    <row r="671" spans="1:15" x14ac:dyDescent="0.25">
      <c r="A671" s="3">
        <v>43670</v>
      </c>
      <c r="B671" s="4">
        <v>1.1138999999999999</v>
      </c>
      <c r="C671" s="5">
        <v>108.17</v>
      </c>
      <c r="D671" s="4">
        <v>1.2481</v>
      </c>
      <c r="E671" s="4">
        <v>0.98470000000000002</v>
      </c>
      <c r="F671" s="4">
        <v>1.3139000000000001</v>
      </c>
      <c r="G671" s="4">
        <v>0.6976</v>
      </c>
      <c r="I671" s="3">
        <v>43671</v>
      </c>
      <c r="J671" s="6">
        <f t="shared" si="61"/>
        <v>5.3864799353631199E-4</v>
      </c>
      <c r="K671" s="6">
        <f t="shared" si="62"/>
        <v>4.1601183322548252E-3</v>
      </c>
      <c r="L671" s="6">
        <f t="shared" si="63"/>
        <v>-2.1632881980609975E-3</v>
      </c>
      <c r="M671" s="6">
        <f t="shared" si="64"/>
        <v>5.9916725906368207E-3</v>
      </c>
      <c r="N671" s="6">
        <f t="shared" si="65"/>
        <v>1.6744044447827289E-3</v>
      </c>
      <c r="O671" s="6">
        <f t="shared" si="66"/>
        <v>-3.7270642201835402E-3</v>
      </c>
    </row>
    <row r="672" spans="1:15" x14ac:dyDescent="0.25">
      <c r="A672" s="3">
        <v>43671</v>
      </c>
      <c r="B672" s="4">
        <v>1.1145</v>
      </c>
      <c r="C672" s="5">
        <v>108.62</v>
      </c>
      <c r="D672" s="4">
        <v>1.2454000000000001</v>
      </c>
      <c r="E672" s="4">
        <v>0.99060000000000004</v>
      </c>
      <c r="F672" s="4">
        <v>1.3161</v>
      </c>
      <c r="G672" s="4">
        <v>0.69499999999999995</v>
      </c>
      <c r="I672" s="3">
        <v>43672</v>
      </c>
      <c r="J672" s="6">
        <f t="shared" si="61"/>
        <v>-1.7945266935845972E-3</v>
      </c>
      <c r="K672" s="6">
        <f t="shared" si="62"/>
        <v>3.6825630638914753E-4</v>
      </c>
      <c r="L672" s="6">
        <f t="shared" si="63"/>
        <v>-5.9418660671270995E-3</v>
      </c>
      <c r="M672" s="6">
        <f t="shared" si="64"/>
        <v>2.7256208358570344E-3</v>
      </c>
      <c r="N672" s="6">
        <f t="shared" si="65"/>
        <v>3.7991034115947286E-4</v>
      </c>
      <c r="O672" s="6">
        <f t="shared" si="66"/>
        <v>-6.0431654676258439E-3</v>
      </c>
    </row>
    <row r="673" spans="1:15" x14ac:dyDescent="0.25">
      <c r="A673" s="3">
        <v>43672</v>
      </c>
      <c r="B673" s="4">
        <v>1.1125</v>
      </c>
      <c r="C673" s="5">
        <v>108.66</v>
      </c>
      <c r="D673" s="4">
        <v>1.238</v>
      </c>
      <c r="E673" s="4">
        <v>0.99329999999999996</v>
      </c>
      <c r="F673" s="4">
        <v>1.3166</v>
      </c>
      <c r="G673" s="4">
        <v>0.69079999999999997</v>
      </c>
      <c r="I673" s="3">
        <v>43675</v>
      </c>
      <c r="J673" s="6">
        <f t="shared" si="61"/>
        <v>1.7078651685393798E-3</v>
      </c>
      <c r="K673" s="6">
        <f t="shared" si="62"/>
        <v>1.012332044910691E-3</v>
      </c>
      <c r="L673" s="6">
        <f t="shared" si="63"/>
        <v>-1.3166397415185771E-2</v>
      </c>
      <c r="M673" s="6">
        <f t="shared" si="64"/>
        <v>-1.9128158663042072E-3</v>
      </c>
      <c r="N673" s="6">
        <f t="shared" si="65"/>
        <v>-3.7976606410450309E-4</v>
      </c>
      <c r="O673" s="6">
        <f t="shared" si="66"/>
        <v>-1.0133178922986374E-3</v>
      </c>
    </row>
    <row r="674" spans="1:15" x14ac:dyDescent="0.25">
      <c r="A674" s="3">
        <v>43675</v>
      </c>
      <c r="B674" s="4">
        <v>1.1144000000000001</v>
      </c>
      <c r="C674" s="5">
        <v>108.77</v>
      </c>
      <c r="D674" s="4">
        <v>1.2217</v>
      </c>
      <c r="E674" s="4">
        <v>0.99139999999999995</v>
      </c>
      <c r="F674" s="4">
        <v>1.3161</v>
      </c>
      <c r="G674" s="4">
        <v>0.69010000000000005</v>
      </c>
      <c r="I674" s="3">
        <v>43676</v>
      </c>
      <c r="J674" s="6">
        <f t="shared" si="61"/>
        <v>8.0760947595104327E-4</v>
      </c>
      <c r="K674" s="6">
        <f t="shared" si="62"/>
        <v>-1.6548680702398455E-3</v>
      </c>
      <c r="L674" s="6">
        <f t="shared" si="63"/>
        <v>-5.5660145698616104E-3</v>
      </c>
      <c r="M674" s="6">
        <f t="shared" si="64"/>
        <v>-1.3112769820455838E-3</v>
      </c>
      <c r="N674" s="6">
        <f t="shared" si="65"/>
        <v>-1.1397310234785296E-3</v>
      </c>
      <c r="O674" s="6">
        <f t="shared" si="66"/>
        <v>-4.3471960585422798E-3</v>
      </c>
    </row>
    <row r="675" spans="1:15" x14ac:dyDescent="0.25">
      <c r="A675" s="3">
        <v>43676</v>
      </c>
      <c r="B675" s="4">
        <v>1.1153</v>
      </c>
      <c r="C675" s="5">
        <v>108.59</v>
      </c>
      <c r="D675" s="4">
        <v>1.2149000000000001</v>
      </c>
      <c r="E675" s="4">
        <v>0.99009999999999998</v>
      </c>
      <c r="F675" s="4">
        <v>1.3146</v>
      </c>
      <c r="G675" s="4">
        <v>0.68710000000000004</v>
      </c>
      <c r="I675" s="3">
        <v>43677</v>
      </c>
      <c r="J675" s="6">
        <f t="shared" si="61"/>
        <v>-7.0832959741773394E-3</v>
      </c>
      <c r="K675" s="6">
        <f t="shared" si="62"/>
        <v>1.3813426650703953E-3</v>
      </c>
      <c r="L675" s="6">
        <f t="shared" si="63"/>
        <v>6.5849041073340331E-4</v>
      </c>
      <c r="M675" s="6">
        <f t="shared" si="64"/>
        <v>3.7369962630038334E-3</v>
      </c>
      <c r="N675" s="6">
        <f t="shared" si="65"/>
        <v>3.270956945078396E-3</v>
      </c>
      <c r="O675" s="6">
        <f t="shared" si="66"/>
        <v>-3.9295590161548821E-3</v>
      </c>
    </row>
    <row r="676" spans="1:15" x14ac:dyDescent="0.25">
      <c r="A676" s="3">
        <v>43677</v>
      </c>
      <c r="B676" s="4">
        <v>1.1073999999999999</v>
      </c>
      <c r="C676" s="5">
        <v>108.74</v>
      </c>
      <c r="D676" s="4">
        <v>1.2157</v>
      </c>
      <c r="E676" s="4">
        <v>0.99380000000000002</v>
      </c>
      <c r="F676" s="4">
        <v>1.3189</v>
      </c>
      <c r="G676" s="4">
        <v>0.68440000000000001</v>
      </c>
      <c r="I676" s="3">
        <v>43678</v>
      </c>
      <c r="J676" s="6">
        <f t="shared" si="61"/>
        <v>8.1271446631769884E-4</v>
      </c>
      <c r="K676" s="6">
        <f t="shared" si="62"/>
        <v>-1.2966709582490354E-2</v>
      </c>
      <c r="L676" s="6">
        <f t="shared" si="63"/>
        <v>-2.1386855309697417E-3</v>
      </c>
      <c r="M676" s="6">
        <f t="shared" si="64"/>
        <v>-3.7230831153149957E-3</v>
      </c>
      <c r="N676" s="6">
        <f t="shared" si="65"/>
        <v>1.6680567139282232E-3</v>
      </c>
      <c r="O676" s="6">
        <f t="shared" si="66"/>
        <v>-6.5751022793688607E-3</v>
      </c>
    </row>
    <row r="677" spans="1:15" x14ac:dyDescent="0.25">
      <c r="A677" s="3">
        <v>43678</v>
      </c>
      <c r="B677" s="4">
        <v>1.1083000000000001</v>
      </c>
      <c r="C677" s="5">
        <v>107.33</v>
      </c>
      <c r="D677" s="4">
        <v>1.2131000000000001</v>
      </c>
      <c r="E677" s="4">
        <v>0.99009999999999998</v>
      </c>
      <c r="F677" s="4">
        <v>1.3210999999999999</v>
      </c>
      <c r="G677" s="4">
        <v>0.67989999999999995</v>
      </c>
      <c r="I677" s="3">
        <v>43679</v>
      </c>
      <c r="J677" s="6">
        <f t="shared" si="61"/>
        <v>2.1654786610123544E-3</v>
      </c>
      <c r="K677" s="6">
        <f t="shared" si="62"/>
        <v>-6.9877946520078282E-3</v>
      </c>
      <c r="L677" s="6">
        <f t="shared" si="63"/>
        <v>1.8959690050284195E-3</v>
      </c>
      <c r="M677" s="6">
        <f t="shared" si="64"/>
        <v>-8.1809918190082209E-3</v>
      </c>
      <c r="N677" s="6">
        <f t="shared" si="65"/>
        <v>-5.2986147907041481E-4</v>
      </c>
      <c r="O677" s="6">
        <f t="shared" si="66"/>
        <v>0</v>
      </c>
    </row>
    <row r="678" spans="1:15" x14ac:dyDescent="0.25">
      <c r="A678" s="3">
        <v>43679</v>
      </c>
      <c r="B678" s="4">
        <v>1.1107</v>
      </c>
      <c r="C678" s="5">
        <v>106.58</v>
      </c>
      <c r="D678" s="4">
        <v>1.2154</v>
      </c>
      <c r="E678" s="4">
        <v>0.98199999999999998</v>
      </c>
      <c r="F678" s="4">
        <v>1.3204</v>
      </c>
      <c r="G678" s="4">
        <v>0.67989999999999995</v>
      </c>
      <c r="I678" s="3">
        <v>43682</v>
      </c>
      <c r="J678" s="6">
        <f t="shared" si="61"/>
        <v>8.5531646709282594E-3</v>
      </c>
      <c r="K678" s="6">
        <f t="shared" si="62"/>
        <v>-6.0048789641583555E-3</v>
      </c>
      <c r="L678" s="6">
        <f t="shared" si="63"/>
        <v>-1.0696067138391552E-3</v>
      </c>
      <c r="M678" s="6">
        <f t="shared" si="64"/>
        <v>-8.8594704684317183E-3</v>
      </c>
      <c r="N678" s="6">
        <f t="shared" si="65"/>
        <v>6.8161163283853021E-4</v>
      </c>
      <c r="O678" s="6">
        <f t="shared" si="66"/>
        <v>-6.3244594793351316E-3</v>
      </c>
    </row>
    <row r="679" spans="1:15" x14ac:dyDescent="0.25">
      <c r="A679" s="3">
        <v>43682</v>
      </c>
      <c r="B679" s="4">
        <v>1.1202000000000001</v>
      </c>
      <c r="C679" s="5">
        <v>105.94</v>
      </c>
      <c r="D679" s="4">
        <v>1.2141</v>
      </c>
      <c r="E679" s="4">
        <v>0.97330000000000005</v>
      </c>
      <c r="F679" s="4">
        <v>1.3212999999999999</v>
      </c>
      <c r="G679" s="4">
        <v>0.67559999999999998</v>
      </c>
      <c r="I679" s="3">
        <v>43683</v>
      </c>
      <c r="J679" s="6">
        <f t="shared" si="61"/>
        <v>-3.5707909301929686E-4</v>
      </c>
      <c r="K679" s="6">
        <f t="shared" si="62"/>
        <v>5.0028317915802312E-3</v>
      </c>
      <c r="L679" s="6">
        <f t="shared" si="63"/>
        <v>2.0591384564698778E-3</v>
      </c>
      <c r="M679" s="6">
        <f t="shared" si="64"/>
        <v>3.0822973389499353E-3</v>
      </c>
      <c r="N679" s="6">
        <f t="shared" si="65"/>
        <v>4.9193975630061892E-3</v>
      </c>
      <c r="O679" s="6">
        <f t="shared" si="66"/>
        <v>5.9206631142694199E-4</v>
      </c>
    </row>
    <row r="680" spans="1:15" x14ac:dyDescent="0.25">
      <c r="A680" s="3">
        <v>43683</v>
      </c>
      <c r="B680" s="4">
        <v>1.1197999999999999</v>
      </c>
      <c r="C680" s="5">
        <v>106.47</v>
      </c>
      <c r="D680" s="4">
        <v>1.2165999999999999</v>
      </c>
      <c r="E680" s="4">
        <v>0.97629999999999995</v>
      </c>
      <c r="F680" s="4">
        <v>1.3278000000000001</v>
      </c>
      <c r="G680" s="4">
        <v>0.67600000000000005</v>
      </c>
      <c r="I680" s="3">
        <v>43684</v>
      </c>
      <c r="J680" s="6">
        <f t="shared" si="61"/>
        <v>-8.9301661010843247E-5</v>
      </c>
      <c r="K680" s="6">
        <f t="shared" si="62"/>
        <v>-1.9723865877711022E-3</v>
      </c>
      <c r="L680" s="6">
        <f t="shared" si="63"/>
        <v>-2.137103402926166E-3</v>
      </c>
      <c r="M680" s="6">
        <f t="shared" si="64"/>
        <v>-1.1267028577282012E-3</v>
      </c>
      <c r="N680" s="6">
        <f t="shared" si="65"/>
        <v>1.6568760355475387E-3</v>
      </c>
      <c r="O680" s="6">
        <f t="shared" si="66"/>
        <v>-7.3964497041423272E-4</v>
      </c>
    </row>
    <row r="681" spans="1:15" x14ac:dyDescent="0.25">
      <c r="A681" s="3">
        <v>43684</v>
      </c>
      <c r="B681" s="4">
        <v>1.1196999999999999</v>
      </c>
      <c r="C681" s="5">
        <v>106.26</v>
      </c>
      <c r="D681" s="4">
        <v>1.214</v>
      </c>
      <c r="E681" s="4">
        <v>0.97519999999999996</v>
      </c>
      <c r="F681" s="4">
        <v>1.33</v>
      </c>
      <c r="G681" s="4">
        <v>0.67549999999999999</v>
      </c>
      <c r="I681" s="3">
        <v>43685</v>
      </c>
      <c r="J681" s="6">
        <f t="shared" si="61"/>
        <v>-1.6968830936858748E-3</v>
      </c>
      <c r="K681" s="6">
        <f t="shared" si="62"/>
        <v>-1.8821757952193208E-3</v>
      </c>
      <c r="L681" s="6">
        <f t="shared" si="63"/>
        <v>-7.4135090609550591E-4</v>
      </c>
      <c r="M681" s="6">
        <f t="shared" si="64"/>
        <v>-6.1525840853149383E-4</v>
      </c>
      <c r="N681" s="6">
        <f t="shared" si="65"/>
        <v>-5.7142857142857828E-3</v>
      </c>
      <c r="O681" s="6">
        <f t="shared" si="66"/>
        <v>6.6617320503332689E-3</v>
      </c>
    </row>
    <row r="682" spans="1:15" x14ac:dyDescent="0.25">
      <c r="A682" s="3">
        <v>43685</v>
      </c>
      <c r="B682" s="4">
        <v>1.1177999999999999</v>
      </c>
      <c r="C682" s="5">
        <v>106.06</v>
      </c>
      <c r="D682" s="4">
        <v>1.2131000000000001</v>
      </c>
      <c r="E682" s="4">
        <v>0.97460000000000002</v>
      </c>
      <c r="F682" s="4">
        <v>1.3224</v>
      </c>
      <c r="G682" s="4">
        <v>0.68</v>
      </c>
      <c r="I682" s="3">
        <v>43686</v>
      </c>
      <c r="J682" s="6">
        <f t="shared" si="61"/>
        <v>1.7892288423688729E-3</v>
      </c>
      <c r="K682" s="6">
        <f t="shared" si="62"/>
        <v>-3.7714501225721841E-3</v>
      </c>
      <c r="L682" s="6">
        <f t="shared" si="63"/>
        <v>-7.9960431951199284E-3</v>
      </c>
      <c r="M682" s="6">
        <f t="shared" si="64"/>
        <v>-2.3599425405294028E-3</v>
      </c>
      <c r="N682" s="6">
        <f t="shared" si="65"/>
        <v>1.5124016938905527E-4</v>
      </c>
      <c r="O682" s="6">
        <f t="shared" si="66"/>
        <v>-1.9117647058825016E-3</v>
      </c>
    </row>
    <row r="683" spans="1:15" x14ac:dyDescent="0.25">
      <c r="A683" s="3">
        <v>43686</v>
      </c>
      <c r="B683" s="4">
        <v>1.1197999999999999</v>
      </c>
      <c r="C683" s="5">
        <v>105.66</v>
      </c>
      <c r="D683" s="4">
        <v>1.2034</v>
      </c>
      <c r="E683" s="4">
        <v>0.97230000000000005</v>
      </c>
      <c r="F683" s="4">
        <v>1.3226</v>
      </c>
      <c r="G683" s="4">
        <v>0.67869999999999997</v>
      </c>
      <c r="I683" s="3">
        <v>43689</v>
      </c>
      <c r="J683" s="6">
        <f t="shared" si="61"/>
        <v>1.2502232541526936E-3</v>
      </c>
      <c r="K683" s="6">
        <f t="shared" si="62"/>
        <v>-3.5017982207078413E-3</v>
      </c>
      <c r="L683" s="6">
        <f t="shared" si="63"/>
        <v>3.2408176832308122E-3</v>
      </c>
      <c r="M683" s="6">
        <f t="shared" si="64"/>
        <v>-3.2911652782063872E-3</v>
      </c>
      <c r="N683" s="6">
        <f t="shared" si="65"/>
        <v>9.0730379555425955E-4</v>
      </c>
      <c r="O683" s="6">
        <f t="shared" si="66"/>
        <v>-5.1569176366582647E-3</v>
      </c>
    </row>
    <row r="684" spans="1:15" x14ac:dyDescent="0.25">
      <c r="A684" s="3">
        <v>43689</v>
      </c>
      <c r="B684" s="4">
        <v>1.1212</v>
      </c>
      <c r="C684" s="5">
        <v>105.29</v>
      </c>
      <c r="D684" s="4">
        <v>1.2073</v>
      </c>
      <c r="E684" s="4">
        <v>0.96909999999999996</v>
      </c>
      <c r="F684" s="4">
        <v>1.3238000000000001</v>
      </c>
      <c r="G684" s="4">
        <v>0.67520000000000002</v>
      </c>
      <c r="I684" s="3">
        <v>43690</v>
      </c>
      <c r="J684" s="6">
        <f t="shared" si="61"/>
        <v>-3.8351765965036755E-3</v>
      </c>
      <c r="K684" s="6">
        <f t="shared" si="62"/>
        <v>1.3676512489315229E-2</v>
      </c>
      <c r="L684" s="6">
        <f t="shared" si="63"/>
        <v>-1.2424418123084813E-3</v>
      </c>
      <c r="M684" s="6">
        <f t="shared" si="64"/>
        <v>7.5327623568259838E-3</v>
      </c>
      <c r="N684" s="6">
        <f t="shared" si="65"/>
        <v>-1.2841819005892097E-3</v>
      </c>
      <c r="O684" s="6">
        <f t="shared" si="66"/>
        <v>7.1090047393365108E-3</v>
      </c>
    </row>
    <row r="685" spans="1:15" x14ac:dyDescent="0.25">
      <c r="A685" s="3">
        <v>43690</v>
      </c>
      <c r="B685" s="4">
        <v>1.1169</v>
      </c>
      <c r="C685" s="5">
        <v>106.73</v>
      </c>
      <c r="D685" s="4">
        <v>1.2058</v>
      </c>
      <c r="E685" s="4">
        <v>0.97640000000000005</v>
      </c>
      <c r="F685" s="4">
        <v>1.3221000000000001</v>
      </c>
      <c r="G685" s="4">
        <v>0.68</v>
      </c>
      <c r="I685" s="3">
        <v>43691</v>
      </c>
      <c r="J685" s="6">
        <f t="shared" si="61"/>
        <v>-2.7755394395202471E-3</v>
      </c>
      <c r="K685" s="6">
        <f t="shared" si="62"/>
        <v>-7.870326993347776E-3</v>
      </c>
      <c r="L685" s="6">
        <f t="shared" si="63"/>
        <v>8.2932492950771319E-5</v>
      </c>
      <c r="M685" s="6">
        <f t="shared" si="64"/>
        <v>-3.2773453502663585E-3</v>
      </c>
      <c r="N685" s="6">
        <f t="shared" si="65"/>
        <v>7.2611754027682718E-3</v>
      </c>
      <c r="O685" s="6">
        <f t="shared" si="66"/>
        <v>-7.7941176470589513E-3</v>
      </c>
    </row>
    <row r="686" spans="1:15" x14ac:dyDescent="0.25">
      <c r="A686" s="3">
        <v>43691</v>
      </c>
      <c r="B686" s="4">
        <v>1.1137999999999999</v>
      </c>
      <c r="C686" s="5">
        <v>105.89</v>
      </c>
      <c r="D686" s="4">
        <v>1.2059</v>
      </c>
      <c r="E686" s="4">
        <v>0.97319999999999995</v>
      </c>
      <c r="F686" s="4">
        <v>1.3317000000000001</v>
      </c>
      <c r="G686" s="4">
        <v>0.67469999999999997</v>
      </c>
      <c r="I686" s="3">
        <v>43692</v>
      </c>
      <c r="J686" s="6">
        <f t="shared" si="61"/>
        <v>-2.8730472257136874E-3</v>
      </c>
      <c r="K686" s="6">
        <f t="shared" si="62"/>
        <v>2.0776277268863552E-3</v>
      </c>
      <c r="L686" s="6">
        <f t="shared" si="63"/>
        <v>2.0731403930673853E-3</v>
      </c>
      <c r="M686" s="6">
        <f t="shared" si="64"/>
        <v>3.1853678586106771E-3</v>
      </c>
      <c r="N686" s="6">
        <f t="shared" si="65"/>
        <v>-6.7582788916431547E-4</v>
      </c>
      <c r="O686" s="6">
        <f t="shared" si="66"/>
        <v>4.1499925892989342E-3</v>
      </c>
    </row>
    <row r="687" spans="1:15" x14ac:dyDescent="0.25">
      <c r="A687" s="3">
        <v>43692</v>
      </c>
      <c r="B687" s="4">
        <v>1.1106</v>
      </c>
      <c r="C687" s="5">
        <v>106.11</v>
      </c>
      <c r="D687" s="4">
        <v>1.2083999999999999</v>
      </c>
      <c r="E687" s="4">
        <v>0.97629999999999995</v>
      </c>
      <c r="F687" s="4">
        <v>1.3308</v>
      </c>
      <c r="G687" s="4">
        <v>0.67749999999999999</v>
      </c>
      <c r="I687" s="3">
        <v>43693</v>
      </c>
      <c r="J687" s="6">
        <f t="shared" si="61"/>
        <v>-1.5307041238969976E-3</v>
      </c>
      <c r="K687" s="6">
        <f t="shared" si="62"/>
        <v>2.3560456130431451E-3</v>
      </c>
      <c r="L687" s="6">
        <f t="shared" si="63"/>
        <v>5.3790135716651477E-3</v>
      </c>
      <c r="M687" s="6">
        <f t="shared" si="64"/>
        <v>1.9461231178941052E-3</v>
      </c>
      <c r="N687" s="6">
        <f t="shared" si="65"/>
        <v>-2.8554253080853575E-3</v>
      </c>
      <c r="O687" s="6">
        <f t="shared" si="66"/>
        <v>7.3800738007379074E-4</v>
      </c>
    </row>
    <row r="688" spans="1:15" x14ac:dyDescent="0.25">
      <c r="A688" s="3">
        <v>43693</v>
      </c>
      <c r="B688" s="4">
        <v>1.1089</v>
      </c>
      <c r="C688" s="5">
        <v>106.36</v>
      </c>
      <c r="D688" s="4">
        <v>1.2149000000000001</v>
      </c>
      <c r="E688" s="4">
        <v>0.97819999999999996</v>
      </c>
      <c r="F688" s="4">
        <v>1.327</v>
      </c>
      <c r="G688" s="4">
        <v>0.67800000000000005</v>
      </c>
      <c r="I688" s="3">
        <v>43696</v>
      </c>
      <c r="J688" s="6">
        <f t="shared" si="61"/>
        <v>-1.1723329425558093E-3</v>
      </c>
      <c r="K688" s="6">
        <f t="shared" si="62"/>
        <v>2.4445280180518392E-3</v>
      </c>
      <c r="L688" s="6">
        <f t="shared" si="63"/>
        <v>-1.9754712322003209E-3</v>
      </c>
      <c r="M688" s="6">
        <f t="shared" si="64"/>
        <v>3.2713146595788611E-3</v>
      </c>
      <c r="N688" s="6">
        <f t="shared" si="65"/>
        <v>3.9939713639789431E-3</v>
      </c>
      <c r="O688" s="6">
        <f t="shared" si="66"/>
        <v>-2.6548672566372167E-3</v>
      </c>
    </row>
    <row r="689" spans="1:15" x14ac:dyDescent="0.25">
      <c r="A689" s="3">
        <v>43696</v>
      </c>
      <c r="B689" s="4">
        <v>1.1075999999999999</v>
      </c>
      <c r="C689" s="5">
        <v>106.62</v>
      </c>
      <c r="D689" s="4">
        <v>1.2124999999999999</v>
      </c>
      <c r="E689" s="4">
        <v>0.98140000000000005</v>
      </c>
      <c r="F689" s="4">
        <v>1.3323</v>
      </c>
      <c r="G689" s="4">
        <v>0.67620000000000002</v>
      </c>
      <c r="I689" s="3">
        <v>43697</v>
      </c>
      <c r="J689" s="6">
        <f t="shared" si="61"/>
        <v>2.0765619357170362E-3</v>
      </c>
      <c r="K689" s="6">
        <f t="shared" si="62"/>
        <v>-3.7516413430876971E-3</v>
      </c>
      <c r="L689" s="6">
        <f t="shared" si="63"/>
        <v>3.5463917525775379E-3</v>
      </c>
      <c r="M689" s="6">
        <f t="shared" si="64"/>
        <v>-3.6682290605257739E-3</v>
      </c>
      <c r="N689" s="6">
        <f t="shared" si="65"/>
        <v>-6.7552353073641047E-4</v>
      </c>
      <c r="O689" s="6">
        <f t="shared" si="66"/>
        <v>2.0703933747412417E-3</v>
      </c>
    </row>
    <row r="690" spans="1:15" x14ac:dyDescent="0.25">
      <c r="A690" s="3">
        <v>43697</v>
      </c>
      <c r="B690" s="4">
        <v>1.1099000000000001</v>
      </c>
      <c r="C690" s="5">
        <v>106.22</v>
      </c>
      <c r="D690" s="4">
        <v>1.2168000000000001</v>
      </c>
      <c r="E690" s="4">
        <v>0.9778</v>
      </c>
      <c r="F690" s="4">
        <v>1.3313999999999999</v>
      </c>
      <c r="G690" s="4">
        <v>0.67759999999999998</v>
      </c>
      <c r="I690" s="3">
        <v>43698</v>
      </c>
      <c r="J690" s="6">
        <f t="shared" si="61"/>
        <v>-1.4415713127309271E-3</v>
      </c>
      <c r="K690" s="6">
        <f t="shared" si="62"/>
        <v>3.6716249293917702E-3</v>
      </c>
      <c r="L690" s="6">
        <f t="shared" si="63"/>
        <v>-3.4516765285997897E-3</v>
      </c>
      <c r="M690" s="6">
        <f t="shared" si="64"/>
        <v>4.602168132542328E-3</v>
      </c>
      <c r="N690" s="6">
        <f t="shared" si="65"/>
        <v>-1.8777226979119765E-3</v>
      </c>
      <c r="O690" s="6">
        <f t="shared" si="66"/>
        <v>5.9031877213699957E-4</v>
      </c>
    </row>
    <row r="691" spans="1:15" x14ac:dyDescent="0.25">
      <c r="A691" s="3">
        <v>43698</v>
      </c>
      <c r="B691" s="4">
        <v>1.1083000000000001</v>
      </c>
      <c r="C691" s="5">
        <v>106.61</v>
      </c>
      <c r="D691" s="4">
        <v>1.2125999999999999</v>
      </c>
      <c r="E691" s="4">
        <v>0.98229999999999995</v>
      </c>
      <c r="F691" s="4">
        <v>1.3289</v>
      </c>
      <c r="G691" s="4">
        <v>0.67800000000000005</v>
      </c>
      <c r="I691" s="3">
        <v>43699</v>
      </c>
      <c r="J691" s="6">
        <f t="shared" si="61"/>
        <v>-4.511413877110737E-4</v>
      </c>
      <c r="K691" s="6">
        <f t="shared" si="62"/>
        <v>-1.7821967920457205E-3</v>
      </c>
      <c r="L691" s="6">
        <f t="shared" si="63"/>
        <v>1.0225960745505747E-2</v>
      </c>
      <c r="M691" s="6">
        <f t="shared" si="64"/>
        <v>1.2216227221826248E-3</v>
      </c>
      <c r="N691" s="6">
        <f t="shared" si="65"/>
        <v>9.7825269019491401E-4</v>
      </c>
      <c r="O691" s="6">
        <f t="shared" si="66"/>
        <v>-3.5398230088496963E-3</v>
      </c>
    </row>
    <row r="692" spans="1:15" x14ac:dyDescent="0.25">
      <c r="A692" s="3">
        <v>43699</v>
      </c>
      <c r="B692" s="4">
        <v>1.1077999999999999</v>
      </c>
      <c r="C692" s="5">
        <v>106.42</v>
      </c>
      <c r="D692" s="4">
        <v>1.2250000000000001</v>
      </c>
      <c r="E692" s="4">
        <v>0.98350000000000004</v>
      </c>
      <c r="F692" s="4">
        <v>1.3302</v>
      </c>
      <c r="G692" s="4">
        <v>0.67559999999999998</v>
      </c>
      <c r="I692" s="3">
        <v>43700</v>
      </c>
      <c r="J692" s="6">
        <f t="shared" si="61"/>
        <v>5.9577541072397544E-3</v>
      </c>
      <c r="K692" s="6">
        <f t="shared" si="62"/>
        <v>-9.6786318361210544E-3</v>
      </c>
      <c r="L692" s="6">
        <f t="shared" si="63"/>
        <v>2.2040816326529544E-3</v>
      </c>
      <c r="M692" s="6">
        <f t="shared" si="64"/>
        <v>-9.1509913573970536E-3</v>
      </c>
      <c r="N692" s="6">
        <f t="shared" si="65"/>
        <v>-1.8042399639152107E-3</v>
      </c>
      <c r="O692" s="6">
        <f t="shared" si="66"/>
        <v>-2.9603315571335997E-4</v>
      </c>
    </row>
    <row r="693" spans="1:15" x14ac:dyDescent="0.25">
      <c r="A693" s="3">
        <v>43700</v>
      </c>
      <c r="B693" s="4">
        <v>1.1144000000000001</v>
      </c>
      <c r="C693" s="5">
        <v>105.39</v>
      </c>
      <c r="D693" s="4">
        <v>1.2277</v>
      </c>
      <c r="E693" s="4">
        <v>0.97450000000000003</v>
      </c>
      <c r="F693" s="4">
        <v>1.3278000000000001</v>
      </c>
      <c r="G693" s="4">
        <v>0.6754</v>
      </c>
      <c r="I693" s="3">
        <v>43703</v>
      </c>
      <c r="J693" s="6">
        <f t="shared" si="61"/>
        <v>-3.9483129935390382E-3</v>
      </c>
      <c r="K693" s="6">
        <f t="shared" si="62"/>
        <v>6.9266533826739529E-3</v>
      </c>
      <c r="L693" s="6">
        <f t="shared" si="63"/>
        <v>-5.0500936710923261E-3</v>
      </c>
      <c r="M693" s="6">
        <f t="shared" si="64"/>
        <v>4.3099025141097869E-3</v>
      </c>
      <c r="N693" s="6">
        <f t="shared" si="65"/>
        <v>-1.8828136767586878E-3</v>
      </c>
      <c r="O693" s="6">
        <f t="shared" si="66"/>
        <v>2.9612081729346595E-3</v>
      </c>
    </row>
    <row r="694" spans="1:15" x14ac:dyDescent="0.25">
      <c r="A694" s="3">
        <v>43703</v>
      </c>
      <c r="B694" s="4">
        <v>1.1100000000000001</v>
      </c>
      <c r="C694" s="5">
        <v>106.12</v>
      </c>
      <c r="D694" s="4">
        <v>1.2215</v>
      </c>
      <c r="E694" s="4">
        <v>0.97870000000000001</v>
      </c>
      <c r="F694" s="4">
        <v>1.3252999999999999</v>
      </c>
      <c r="G694" s="4">
        <v>0.6774</v>
      </c>
      <c r="I694" s="3">
        <v>43704</v>
      </c>
      <c r="J694" s="6">
        <f t="shared" si="61"/>
        <v>-9.0090090090100272E-4</v>
      </c>
      <c r="K694" s="6">
        <f t="shared" si="62"/>
        <v>-3.7693177534866562E-3</v>
      </c>
      <c r="L694" s="6">
        <f t="shared" si="63"/>
        <v>5.8943921408103339E-3</v>
      </c>
      <c r="M694" s="6">
        <f t="shared" si="64"/>
        <v>2.5544089097782052E-3</v>
      </c>
      <c r="N694" s="6">
        <f t="shared" si="65"/>
        <v>2.0372745793406644E-3</v>
      </c>
      <c r="O694" s="6">
        <f t="shared" si="66"/>
        <v>-3.3953351048124913E-3</v>
      </c>
    </row>
    <row r="695" spans="1:15" x14ac:dyDescent="0.25">
      <c r="A695" s="3">
        <v>43704</v>
      </c>
      <c r="B695" s="4">
        <v>1.109</v>
      </c>
      <c r="C695" s="5">
        <v>105.72</v>
      </c>
      <c r="D695" s="4">
        <v>1.2286999999999999</v>
      </c>
      <c r="E695" s="4">
        <v>0.98119999999999996</v>
      </c>
      <c r="F695" s="4">
        <v>1.3280000000000001</v>
      </c>
      <c r="G695" s="4">
        <v>0.67510000000000003</v>
      </c>
      <c r="I695" s="3">
        <v>43705</v>
      </c>
      <c r="J695" s="6">
        <f t="shared" si="61"/>
        <v>-1.1722272317403748E-3</v>
      </c>
      <c r="K695" s="6">
        <f t="shared" si="62"/>
        <v>3.6889897843359609E-3</v>
      </c>
      <c r="L695" s="6">
        <f t="shared" si="63"/>
        <v>-6.3481728656301639E-3</v>
      </c>
      <c r="M695" s="6">
        <f t="shared" si="64"/>
        <v>3.0574806359573437E-4</v>
      </c>
      <c r="N695" s="6">
        <f t="shared" si="65"/>
        <v>1.8825301204818956E-3</v>
      </c>
      <c r="O695" s="6">
        <f t="shared" si="66"/>
        <v>-2.6662716634573425E-3</v>
      </c>
    </row>
    <row r="696" spans="1:15" x14ac:dyDescent="0.25">
      <c r="A696" s="3">
        <v>43705</v>
      </c>
      <c r="B696" s="4">
        <v>1.1076999999999999</v>
      </c>
      <c r="C696" s="5">
        <v>106.11</v>
      </c>
      <c r="D696" s="4">
        <v>1.2209000000000001</v>
      </c>
      <c r="E696" s="4">
        <v>0.98150000000000004</v>
      </c>
      <c r="F696" s="4">
        <v>1.3305</v>
      </c>
      <c r="G696" s="4">
        <v>0.67330000000000001</v>
      </c>
      <c r="I696" s="3">
        <v>43706</v>
      </c>
      <c r="J696" s="6">
        <f t="shared" si="61"/>
        <v>-1.9860973187686426E-3</v>
      </c>
      <c r="K696" s="6">
        <f t="shared" si="62"/>
        <v>3.6754311563471642E-3</v>
      </c>
      <c r="L696" s="6">
        <f t="shared" si="63"/>
        <v>-1.7200425915308015E-3</v>
      </c>
      <c r="M696" s="6">
        <f t="shared" si="64"/>
        <v>5.0942435048395573E-3</v>
      </c>
      <c r="N696" s="6">
        <f t="shared" si="65"/>
        <v>-1.5783540022548115E-3</v>
      </c>
      <c r="O696" s="6">
        <f t="shared" si="66"/>
        <v>-1.3366998366255434E-3</v>
      </c>
    </row>
    <row r="697" spans="1:15" x14ac:dyDescent="0.25">
      <c r="A697" s="3">
        <v>43706</v>
      </c>
      <c r="B697" s="4">
        <v>1.1054999999999999</v>
      </c>
      <c r="C697" s="5">
        <v>106.5</v>
      </c>
      <c r="D697" s="4">
        <v>1.2188000000000001</v>
      </c>
      <c r="E697" s="4">
        <v>0.98650000000000004</v>
      </c>
      <c r="F697" s="4">
        <v>1.3284</v>
      </c>
      <c r="G697" s="4">
        <v>0.6724</v>
      </c>
      <c r="I697" s="3">
        <v>43707</v>
      </c>
      <c r="J697" s="6">
        <f t="shared" si="61"/>
        <v>-5.9701492537312939E-3</v>
      </c>
      <c r="K697" s="6">
        <f t="shared" si="62"/>
        <v>-1.9718309859154681E-3</v>
      </c>
      <c r="L697" s="6">
        <f t="shared" si="63"/>
        <v>-2.6255333114539869E-3</v>
      </c>
      <c r="M697" s="6">
        <f t="shared" si="64"/>
        <v>3.4465281297515471E-3</v>
      </c>
      <c r="N697" s="6">
        <f t="shared" si="65"/>
        <v>1.9572417946400744E-3</v>
      </c>
      <c r="O697" s="6">
        <f t="shared" si="66"/>
        <v>1.7846519928612636E-3</v>
      </c>
    </row>
    <row r="698" spans="1:15" x14ac:dyDescent="0.25">
      <c r="A698" s="3">
        <v>43707</v>
      </c>
      <c r="B698" s="4">
        <v>1.0989</v>
      </c>
      <c r="C698" s="5">
        <v>106.29</v>
      </c>
      <c r="D698" s="4">
        <v>1.2156</v>
      </c>
      <c r="E698" s="4">
        <v>0.9899</v>
      </c>
      <c r="F698" s="4">
        <v>1.331</v>
      </c>
      <c r="G698" s="4">
        <v>0.67359999999999998</v>
      </c>
      <c r="I698" s="3">
        <v>43710</v>
      </c>
      <c r="J698" s="6">
        <f t="shared" si="61"/>
        <v>-2.0930020930021165E-3</v>
      </c>
      <c r="K698" s="6">
        <f t="shared" si="62"/>
        <v>-7.5265782293731931E-4</v>
      </c>
      <c r="L698" s="6">
        <f t="shared" si="63"/>
        <v>-7.4037512339586442E-3</v>
      </c>
      <c r="M698" s="6">
        <f t="shared" si="64"/>
        <v>6.061218304880267E-4</v>
      </c>
      <c r="N698" s="6">
        <f t="shared" si="65"/>
        <v>1.1269722013524941E-3</v>
      </c>
      <c r="O698" s="6">
        <f t="shared" si="66"/>
        <v>-3.4144893111638375E-3</v>
      </c>
    </row>
    <row r="699" spans="1:15" x14ac:dyDescent="0.25">
      <c r="A699" s="3">
        <v>43710</v>
      </c>
      <c r="B699" s="4">
        <v>1.0966</v>
      </c>
      <c r="C699" s="5">
        <v>106.21</v>
      </c>
      <c r="D699" s="4">
        <v>1.2065999999999999</v>
      </c>
      <c r="E699" s="4">
        <v>0.99050000000000005</v>
      </c>
      <c r="F699" s="4">
        <v>1.3325</v>
      </c>
      <c r="G699" s="4">
        <v>0.67130000000000001</v>
      </c>
      <c r="I699" s="3">
        <v>43711</v>
      </c>
      <c r="J699" s="6">
        <f t="shared" si="61"/>
        <v>5.4714572314429333E-4</v>
      </c>
      <c r="K699" s="6">
        <f t="shared" si="62"/>
        <v>-2.7304396949439091E-3</v>
      </c>
      <c r="L699" s="6">
        <f t="shared" si="63"/>
        <v>1.4917951268025309E-3</v>
      </c>
      <c r="M699" s="6">
        <f t="shared" si="64"/>
        <v>-3.9374053508329787E-3</v>
      </c>
      <c r="N699" s="6">
        <f t="shared" si="65"/>
        <v>5.2532833020624281E-4</v>
      </c>
      <c r="O699" s="6">
        <f t="shared" si="66"/>
        <v>6.5544465961566711E-3</v>
      </c>
    </row>
    <row r="700" spans="1:15" x14ac:dyDescent="0.25">
      <c r="A700" s="3">
        <v>43711</v>
      </c>
      <c r="B700" s="4">
        <v>1.0972</v>
      </c>
      <c r="C700" s="5">
        <v>105.92</v>
      </c>
      <c r="D700" s="4">
        <v>1.2083999999999999</v>
      </c>
      <c r="E700" s="4">
        <v>0.98660000000000003</v>
      </c>
      <c r="F700" s="4">
        <v>1.3331999999999999</v>
      </c>
      <c r="G700" s="4">
        <v>0.67569999999999997</v>
      </c>
      <c r="I700" s="3">
        <v>43712</v>
      </c>
      <c r="J700" s="6">
        <f t="shared" si="61"/>
        <v>5.5596062705067784E-3</v>
      </c>
      <c r="K700" s="6">
        <f t="shared" si="62"/>
        <v>4.342900302114705E-3</v>
      </c>
      <c r="L700" s="6">
        <f t="shared" si="63"/>
        <v>1.3737173121483037E-2</v>
      </c>
      <c r="M700" s="6">
        <f t="shared" si="64"/>
        <v>-6.1828501925805801E-3</v>
      </c>
      <c r="N700" s="6">
        <f t="shared" si="65"/>
        <v>-8.2508250825081841E-3</v>
      </c>
      <c r="O700" s="6">
        <f t="shared" si="66"/>
        <v>5.7717922154802981E-3</v>
      </c>
    </row>
    <row r="701" spans="1:15" x14ac:dyDescent="0.25">
      <c r="A701" s="3">
        <v>43712</v>
      </c>
      <c r="B701" s="4">
        <v>1.1032999999999999</v>
      </c>
      <c r="C701" s="5">
        <v>106.38</v>
      </c>
      <c r="D701" s="4">
        <v>1.2250000000000001</v>
      </c>
      <c r="E701" s="4">
        <v>0.98050000000000004</v>
      </c>
      <c r="F701" s="4">
        <v>1.3222</v>
      </c>
      <c r="G701" s="4">
        <v>0.67959999999999998</v>
      </c>
      <c r="I701" s="3">
        <v>43713</v>
      </c>
      <c r="J701" s="6">
        <f t="shared" si="61"/>
        <v>0</v>
      </c>
      <c r="K701" s="6">
        <f t="shared" si="62"/>
        <v>5.0761421319798217E-3</v>
      </c>
      <c r="L701" s="6">
        <f t="shared" si="63"/>
        <v>6.4489795918367676E-3</v>
      </c>
      <c r="M701" s="6">
        <f t="shared" si="64"/>
        <v>5.4054054054053502E-3</v>
      </c>
      <c r="N701" s="6">
        <f t="shared" si="65"/>
        <v>3.7815761609438781E-4</v>
      </c>
      <c r="O701" s="6">
        <f t="shared" si="66"/>
        <v>2.5014714537963112E-3</v>
      </c>
    </row>
    <row r="702" spans="1:15" x14ac:dyDescent="0.25">
      <c r="A702" s="3">
        <v>43713</v>
      </c>
      <c r="B702" s="4">
        <v>1.1032999999999999</v>
      </c>
      <c r="C702" s="5">
        <v>106.92</v>
      </c>
      <c r="D702" s="4">
        <v>1.2329000000000001</v>
      </c>
      <c r="E702" s="4">
        <v>0.98580000000000001</v>
      </c>
      <c r="F702" s="4">
        <v>1.3227</v>
      </c>
      <c r="G702" s="4">
        <v>0.68130000000000002</v>
      </c>
      <c r="I702" s="3">
        <v>43714</v>
      </c>
      <c r="J702" s="6">
        <f t="shared" si="61"/>
        <v>-5.4382307622580228E-4</v>
      </c>
      <c r="K702" s="6">
        <f t="shared" si="62"/>
        <v>-1.870557426112418E-4</v>
      </c>
      <c r="L702" s="6">
        <f t="shared" si="63"/>
        <v>-3.893259793981807E-3</v>
      </c>
      <c r="M702" s="6">
        <f t="shared" si="64"/>
        <v>1.4201663623452099E-3</v>
      </c>
      <c r="N702" s="6">
        <f t="shared" si="65"/>
        <v>-4.309367203447545E-3</v>
      </c>
      <c r="O702" s="6">
        <f t="shared" si="66"/>
        <v>4.8436811977101701E-3</v>
      </c>
    </row>
    <row r="703" spans="1:15" x14ac:dyDescent="0.25">
      <c r="A703" s="3">
        <v>43714</v>
      </c>
      <c r="B703" s="4">
        <v>1.1027</v>
      </c>
      <c r="C703" s="5">
        <v>106.9</v>
      </c>
      <c r="D703" s="4">
        <v>1.2281</v>
      </c>
      <c r="E703" s="4">
        <v>0.98719999999999997</v>
      </c>
      <c r="F703" s="4">
        <v>1.3169999999999999</v>
      </c>
      <c r="G703" s="4">
        <v>0.68459999999999999</v>
      </c>
      <c r="I703" s="3">
        <v>43717</v>
      </c>
      <c r="J703" s="6">
        <f t="shared" si="61"/>
        <v>1.7230434388320059E-3</v>
      </c>
      <c r="K703" s="6">
        <f t="shared" si="62"/>
        <v>3.0869971936389184E-3</v>
      </c>
      <c r="L703" s="6">
        <f t="shared" si="63"/>
        <v>5.2113020112367625E-3</v>
      </c>
      <c r="M703" s="6">
        <f t="shared" si="64"/>
        <v>4.7609400324148954E-3</v>
      </c>
      <c r="N703" s="6">
        <f t="shared" si="65"/>
        <v>-3.0372057706906652E-4</v>
      </c>
      <c r="O703" s="6">
        <f t="shared" si="66"/>
        <v>2.191060473269113E-3</v>
      </c>
    </row>
    <row r="704" spans="1:15" x14ac:dyDescent="0.25">
      <c r="A704" s="3">
        <v>43717</v>
      </c>
      <c r="B704" s="4">
        <v>1.1046</v>
      </c>
      <c r="C704" s="5">
        <v>107.23</v>
      </c>
      <c r="D704" s="4">
        <v>1.2344999999999999</v>
      </c>
      <c r="E704" s="4">
        <v>0.9919</v>
      </c>
      <c r="F704" s="4">
        <v>1.3166</v>
      </c>
      <c r="G704" s="4">
        <v>0.68610000000000004</v>
      </c>
      <c r="I704" s="3">
        <v>43718</v>
      </c>
      <c r="J704" s="6">
        <f t="shared" si="61"/>
        <v>-2.7159152634437245E-4</v>
      </c>
      <c r="K704" s="6">
        <f t="shared" si="62"/>
        <v>2.7977245173924636E-3</v>
      </c>
      <c r="L704" s="6">
        <f t="shared" si="63"/>
        <v>8.1004455245059503E-5</v>
      </c>
      <c r="M704" s="6">
        <f t="shared" si="64"/>
        <v>0</v>
      </c>
      <c r="N704" s="6">
        <f t="shared" si="65"/>
        <v>-1.2912046179553993E-3</v>
      </c>
      <c r="O704" s="6">
        <f t="shared" si="66"/>
        <v>-2.9150269640010329E-4</v>
      </c>
    </row>
    <row r="705" spans="1:15" x14ac:dyDescent="0.25">
      <c r="A705" s="3">
        <v>43718</v>
      </c>
      <c r="B705" s="4">
        <v>1.1043000000000001</v>
      </c>
      <c r="C705" s="5">
        <v>107.53</v>
      </c>
      <c r="D705" s="4">
        <v>1.2345999999999999</v>
      </c>
      <c r="E705" s="4">
        <v>0.9919</v>
      </c>
      <c r="F705" s="4">
        <v>1.3149</v>
      </c>
      <c r="G705" s="4">
        <v>0.68589999999999995</v>
      </c>
      <c r="I705" s="3">
        <v>43719</v>
      </c>
      <c r="J705" s="6">
        <f t="shared" si="61"/>
        <v>-3.0788734945215168E-3</v>
      </c>
      <c r="K705" s="6">
        <f t="shared" si="62"/>
        <v>2.6039244861899569E-3</v>
      </c>
      <c r="L705" s="6">
        <f t="shared" si="63"/>
        <v>-1.6199578810951465E-3</v>
      </c>
      <c r="M705" s="6">
        <f t="shared" si="64"/>
        <v>7.057163020465218E-4</v>
      </c>
      <c r="N705" s="6">
        <f t="shared" si="65"/>
        <v>3.1941592516540052E-3</v>
      </c>
      <c r="O705" s="6">
        <f t="shared" si="66"/>
        <v>2.9158769499937343E-4</v>
      </c>
    </row>
    <row r="706" spans="1:15" x14ac:dyDescent="0.25">
      <c r="A706" s="3">
        <v>43719</v>
      </c>
      <c r="B706" s="4">
        <v>1.1009</v>
      </c>
      <c r="C706" s="5">
        <v>107.81</v>
      </c>
      <c r="D706" s="4">
        <v>1.2325999999999999</v>
      </c>
      <c r="E706" s="4">
        <v>0.99260000000000004</v>
      </c>
      <c r="F706" s="4">
        <v>1.3190999999999999</v>
      </c>
      <c r="G706" s="4">
        <v>0.68610000000000004</v>
      </c>
      <c r="I706" s="3">
        <v>43720</v>
      </c>
      <c r="J706" s="6">
        <f t="shared" si="61"/>
        <v>4.7234081206286582E-3</v>
      </c>
      <c r="K706" s="6">
        <f t="shared" si="62"/>
        <v>2.5971616733142522E-3</v>
      </c>
      <c r="L706" s="6">
        <f t="shared" si="63"/>
        <v>4.8677592081780574E-4</v>
      </c>
      <c r="M706" s="6">
        <f t="shared" si="64"/>
        <v>-2.4178924037880911E-3</v>
      </c>
      <c r="N706" s="6">
        <f t="shared" si="65"/>
        <v>1.3645667500568059E-3</v>
      </c>
      <c r="O706" s="6">
        <f t="shared" si="66"/>
        <v>7.2875674099970311E-4</v>
      </c>
    </row>
    <row r="707" spans="1:15" x14ac:dyDescent="0.25">
      <c r="A707" s="3">
        <v>43720</v>
      </c>
      <c r="B707" s="4">
        <v>1.1061000000000001</v>
      </c>
      <c r="C707" s="5">
        <v>108.09</v>
      </c>
      <c r="D707" s="4">
        <v>1.2332000000000001</v>
      </c>
      <c r="E707" s="4">
        <v>0.99019999999999997</v>
      </c>
      <c r="F707" s="4">
        <v>1.3209</v>
      </c>
      <c r="G707" s="4">
        <v>0.68659999999999999</v>
      </c>
      <c r="I707" s="3">
        <v>43721</v>
      </c>
      <c r="J707" s="6">
        <f t="shared" si="61"/>
        <v>1.0848928668292235E-3</v>
      </c>
      <c r="K707" s="6">
        <f t="shared" si="62"/>
        <v>-1.8503099269140399E-4</v>
      </c>
      <c r="L707" s="6">
        <f t="shared" si="63"/>
        <v>1.3623094388582446E-2</v>
      </c>
      <c r="M707" s="6">
        <f t="shared" si="64"/>
        <v>0</v>
      </c>
      <c r="N707" s="6">
        <f t="shared" si="65"/>
        <v>5.6022408963585235E-3</v>
      </c>
      <c r="O707" s="6">
        <f t="shared" si="66"/>
        <v>1.6020972909991382E-3</v>
      </c>
    </row>
    <row r="708" spans="1:15" x14ac:dyDescent="0.25">
      <c r="A708" s="3">
        <v>43721</v>
      </c>
      <c r="B708" s="4">
        <v>1.1073</v>
      </c>
      <c r="C708" s="5">
        <v>108.07</v>
      </c>
      <c r="D708" s="4">
        <v>1.25</v>
      </c>
      <c r="E708" s="4">
        <v>0.99019999999999997</v>
      </c>
      <c r="F708" s="4">
        <v>1.3283</v>
      </c>
      <c r="G708" s="4">
        <v>0.68769999999999998</v>
      </c>
      <c r="I708" s="3">
        <v>43724</v>
      </c>
      <c r="J708" s="6">
        <f t="shared" si="61"/>
        <v>-6.5926126614286318E-3</v>
      </c>
      <c r="K708" s="6">
        <f t="shared" si="62"/>
        <v>4.6266308873899042E-4</v>
      </c>
      <c r="L708" s="6">
        <f t="shared" si="63"/>
        <v>-5.7600000000000984E-3</v>
      </c>
      <c r="M708" s="6">
        <f t="shared" si="64"/>
        <v>2.3227630781661457E-3</v>
      </c>
      <c r="N708" s="6">
        <f t="shared" si="65"/>
        <v>-3.6136414966499997E-3</v>
      </c>
      <c r="O708" s="6">
        <f t="shared" si="66"/>
        <v>-1.890359168241873E-3</v>
      </c>
    </row>
    <row r="709" spans="1:15" x14ac:dyDescent="0.25">
      <c r="A709" s="3">
        <v>43724</v>
      </c>
      <c r="B709" s="4">
        <v>1.1000000000000001</v>
      </c>
      <c r="C709" s="5">
        <v>108.12</v>
      </c>
      <c r="D709" s="4">
        <v>1.2427999999999999</v>
      </c>
      <c r="E709" s="4">
        <v>0.99250000000000005</v>
      </c>
      <c r="F709" s="4">
        <v>1.3234999999999999</v>
      </c>
      <c r="G709" s="4">
        <v>0.68640000000000001</v>
      </c>
      <c r="I709" s="3">
        <v>43725</v>
      </c>
      <c r="J709" s="6">
        <f t="shared" ref="J709:J772" si="67">+B710/B709-1</f>
        <v>6.4545454545452685E-3</v>
      </c>
      <c r="K709" s="6">
        <f t="shared" ref="K709:K772" si="68">+C710/C709-1</f>
        <v>0</v>
      </c>
      <c r="L709" s="6">
        <f t="shared" ref="L709:L772" si="69">+D710/D709-1</f>
        <v>5.7933698101062525E-3</v>
      </c>
      <c r="M709" s="6">
        <f t="shared" ref="M709:M772" si="70">+E710/E709-1</f>
        <v>5.0377833753145751E-4</v>
      </c>
      <c r="N709" s="6">
        <f t="shared" ref="N709:N772" si="71">+F710/F709-1</f>
        <v>4.5334340763147907E-4</v>
      </c>
      <c r="O709" s="6">
        <f t="shared" ref="O709:O772" si="72">+G710/G709-1</f>
        <v>0</v>
      </c>
    </row>
    <row r="710" spans="1:15" x14ac:dyDescent="0.25">
      <c r="A710" s="3">
        <v>43725</v>
      </c>
      <c r="B710" s="4">
        <v>1.1071</v>
      </c>
      <c r="C710" s="5">
        <v>108.12</v>
      </c>
      <c r="D710" s="4">
        <v>1.25</v>
      </c>
      <c r="E710" s="4">
        <v>0.99299999999999999</v>
      </c>
      <c r="F710" s="4">
        <v>1.3241000000000001</v>
      </c>
      <c r="G710" s="4">
        <v>0.68640000000000001</v>
      </c>
      <c r="I710" s="3">
        <v>43726</v>
      </c>
      <c r="J710" s="6">
        <f t="shared" si="67"/>
        <v>-3.7936952398157642E-3</v>
      </c>
      <c r="K710" s="6">
        <f t="shared" si="68"/>
        <v>2.9596744358120208E-3</v>
      </c>
      <c r="L710" s="6">
        <f t="shared" si="69"/>
        <v>-2.5600000000001177E-3</v>
      </c>
      <c r="M710" s="6">
        <f t="shared" si="70"/>
        <v>4.3303121852971138E-3</v>
      </c>
      <c r="N710" s="6">
        <f t="shared" si="71"/>
        <v>3.2474888603579721E-3</v>
      </c>
      <c r="O710" s="6">
        <f t="shared" si="72"/>
        <v>-5.3904428904429924E-3</v>
      </c>
    </row>
    <row r="711" spans="1:15" x14ac:dyDescent="0.25">
      <c r="A711" s="3">
        <v>43726</v>
      </c>
      <c r="B711" s="4">
        <v>1.1029</v>
      </c>
      <c r="C711" s="5">
        <v>108.44</v>
      </c>
      <c r="D711" s="4">
        <v>1.2467999999999999</v>
      </c>
      <c r="E711" s="4">
        <v>0.99729999999999996</v>
      </c>
      <c r="F711" s="4">
        <v>1.3284</v>
      </c>
      <c r="G711" s="4">
        <v>0.68269999999999997</v>
      </c>
      <c r="I711" s="3">
        <v>43727</v>
      </c>
      <c r="J711" s="6">
        <f t="shared" si="67"/>
        <v>9.9737056850135453E-4</v>
      </c>
      <c r="K711" s="6">
        <f t="shared" si="68"/>
        <v>-4.0575433419401952E-3</v>
      </c>
      <c r="L711" s="6">
        <f t="shared" si="69"/>
        <v>4.4914982354828936E-3</v>
      </c>
      <c r="M711" s="6">
        <f t="shared" si="70"/>
        <v>-4.6124536247869052E-3</v>
      </c>
      <c r="N711" s="6">
        <f t="shared" si="71"/>
        <v>-1.8066847335139746E-3</v>
      </c>
      <c r="O711" s="6">
        <f t="shared" si="72"/>
        <v>-5.5661344660905554E-3</v>
      </c>
    </row>
    <row r="712" spans="1:15" x14ac:dyDescent="0.25">
      <c r="A712" s="3">
        <v>43727</v>
      </c>
      <c r="B712" s="4">
        <v>1.1040000000000001</v>
      </c>
      <c r="C712" s="5">
        <v>108</v>
      </c>
      <c r="D712" s="4">
        <v>1.2524</v>
      </c>
      <c r="E712" s="4">
        <v>0.99270000000000003</v>
      </c>
      <c r="F712" s="4">
        <v>1.3260000000000001</v>
      </c>
      <c r="G712" s="4">
        <v>0.67889999999999995</v>
      </c>
      <c r="I712" s="3">
        <v>43728</v>
      </c>
      <c r="J712" s="6">
        <f t="shared" si="67"/>
        <v>-2.083333333333548E-3</v>
      </c>
      <c r="K712" s="6">
        <f t="shared" si="68"/>
        <v>-4.1666666666666519E-3</v>
      </c>
      <c r="L712" s="6">
        <f t="shared" si="69"/>
        <v>-3.7527946343021146E-3</v>
      </c>
      <c r="M712" s="6">
        <f t="shared" si="70"/>
        <v>-2.0147073637554191E-3</v>
      </c>
      <c r="N712" s="6">
        <f t="shared" si="71"/>
        <v>-7.541478129713397E-5</v>
      </c>
      <c r="O712" s="6">
        <f t="shared" si="72"/>
        <v>-3.0932390631904783E-3</v>
      </c>
    </row>
    <row r="713" spans="1:15" x14ac:dyDescent="0.25">
      <c r="A713" s="3">
        <v>43728</v>
      </c>
      <c r="B713" s="4">
        <v>1.1016999999999999</v>
      </c>
      <c r="C713" s="5">
        <v>107.55</v>
      </c>
      <c r="D713" s="4">
        <v>1.2477</v>
      </c>
      <c r="E713" s="4">
        <v>0.99070000000000003</v>
      </c>
      <c r="F713" s="4">
        <v>1.3259000000000001</v>
      </c>
      <c r="G713" s="4">
        <v>0.67679999999999996</v>
      </c>
      <c r="I713" s="3">
        <v>43731</v>
      </c>
      <c r="J713" s="6">
        <f t="shared" si="67"/>
        <v>-2.3599891077424884E-3</v>
      </c>
      <c r="K713" s="6">
        <f t="shared" si="68"/>
        <v>-9.2980009297916055E-5</v>
      </c>
      <c r="L713" s="6">
        <f t="shared" si="69"/>
        <v>-3.8470786246694866E-3</v>
      </c>
      <c r="M713" s="6">
        <f t="shared" si="70"/>
        <v>-1.1103260320984853E-3</v>
      </c>
      <c r="N713" s="6">
        <f t="shared" si="71"/>
        <v>1.5084093823070077E-4</v>
      </c>
      <c r="O713" s="6">
        <f t="shared" si="72"/>
        <v>7.3877068557925973E-4</v>
      </c>
    </row>
    <row r="714" spans="1:15" x14ac:dyDescent="0.25">
      <c r="A714" s="3">
        <v>43731</v>
      </c>
      <c r="B714" s="4">
        <v>1.0991</v>
      </c>
      <c r="C714" s="5">
        <v>107.54</v>
      </c>
      <c r="D714" s="4">
        <v>1.2428999999999999</v>
      </c>
      <c r="E714" s="4">
        <v>0.98960000000000004</v>
      </c>
      <c r="F714" s="4">
        <v>1.3261000000000001</v>
      </c>
      <c r="G714" s="4">
        <v>0.67730000000000001</v>
      </c>
      <c r="I714" s="3">
        <v>43732</v>
      </c>
      <c r="J714" s="6">
        <f t="shared" si="67"/>
        <v>2.4565553634792181E-3</v>
      </c>
      <c r="K714" s="6">
        <f t="shared" si="68"/>
        <v>-4.5564441138181699E-3</v>
      </c>
      <c r="L714" s="6">
        <f t="shared" si="69"/>
        <v>4.74696274841091E-3</v>
      </c>
      <c r="M714" s="6">
        <f t="shared" si="70"/>
        <v>-4.3451899757478429E-3</v>
      </c>
      <c r="N714" s="6">
        <f t="shared" si="71"/>
        <v>-1.5835909810723026E-3</v>
      </c>
      <c r="O714" s="6">
        <f t="shared" si="72"/>
        <v>3.8387715930900956E-3</v>
      </c>
    </row>
    <row r="715" spans="1:15" x14ac:dyDescent="0.25">
      <c r="A715" s="3">
        <v>43732</v>
      </c>
      <c r="B715" s="4">
        <v>1.1017999999999999</v>
      </c>
      <c r="C715" s="5">
        <v>107.05</v>
      </c>
      <c r="D715" s="4">
        <v>1.2487999999999999</v>
      </c>
      <c r="E715" s="4">
        <v>0.98529999999999995</v>
      </c>
      <c r="F715" s="4">
        <v>1.3240000000000001</v>
      </c>
      <c r="G715" s="4">
        <v>0.67989999999999995</v>
      </c>
      <c r="I715" s="3">
        <v>43733</v>
      </c>
      <c r="J715" s="6">
        <f t="shared" si="67"/>
        <v>-6.9885641677254196E-3</v>
      </c>
      <c r="K715" s="6">
        <f t="shared" si="68"/>
        <v>6.6324147594583049E-3</v>
      </c>
      <c r="L715" s="6">
        <f t="shared" si="69"/>
        <v>-1.1130685458039524E-2</v>
      </c>
      <c r="M715" s="6">
        <f t="shared" si="70"/>
        <v>6.4954836090531654E-3</v>
      </c>
      <c r="N715" s="6">
        <f t="shared" si="71"/>
        <v>1.9637462235648773E-3</v>
      </c>
      <c r="O715" s="6">
        <f t="shared" si="72"/>
        <v>-7.2069421973818271E-3</v>
      </c>
    </row>
    <row r="716" spans="1:15" x14ac:dyDescent="0.25">
      <c r="A716" s="3">
        <v>43733</v>
      </c>
      <c r="B716" s="4">
        <v>1.0941000000000001</v>
      </c>
      <c r="C716" s="5">
        <v>107.76</v>
      </c>
      <c r="D716" s="4">
        <v>1.2349000000000001</v>
      </c>
      <c r="E716" s="4">
        <v>0.99170000000000003</v>
      </c>
      <c r="F716" s="4">
        <v>1.3266</v>
      </c>
      <c r="G716" s="4">
        <v>0.67500000000000004</v>
      </c>
      <c r="I716" s="3">
        <v>43734</v>
      </c>
      <c r="J716" s="6">
        <f t="shared" si="67"/>
        <v>-1.8279864729000561E-3</v>
      </c>
      <c r="K716" s="6">
        <f t="shared" si="68"/>
        <v>5.5679287305121505E-4</v>
      </c>
      <c r="L716" s="6">
        <f t="shared" si="69"/>
        <v>-2.1864118552110678E-3</v>
      </c>
      <c r="M716" s="6">
        <f t="shared" si="70"/>
        <v>1.8150650398305324E-3</v>
      </c>
      <c r="N716" s="6">
        <f t="shared" si="71"/>
        <v>1.5076134479108383E-4</v>
      </c>
      <c r="O716" s="6">
        <f t="shared" si="72"/>
        <v>-2.9629629629646104E-4</v>
      </c>
    </row>
    <row r="717" spans="1:15" x14ac:dyDescent="0.25">
      <c r="A717" s="3">
        <v>43734</v>
      </c>
      <c r="B717" s="4">
        <v>1.0921000000000001</v>
      </c>
      <c r="C717" s="5">
        <v>107.82</v>
      </c>
      <c r="D717" s="4">
        <v>1.2322</v>
      </c>
      <c r="E717" s="4">
        <v>0.99350000000000005</v>
      </c>
      <c r="F717" s="4">
        <v>1.3268</v>
      </c>
      <c r="G717" s="4">
        <v>0.67479999999999996</v>
      </c>
      <c r="I717" s="3">
        <v>43735</v>
      </c>
      <c r="J717" s="6">
        <f t="shared" si="67"/>
        <v>1.5566340078747576E-3</v>
      </c>
      <c r="K717" s="6">
        <f t="shared" si="68"/>
        <v>9.274717121128262E-4</v>
      </c>
      <c r="L717" s="6">
        <f t="shared" si="69"/>
        <v>-2.7592923226749111E-3</v>
      </c>
      <c r="M717" s="6">
        <f t="shared" si="70"/>
        <v>-2.8183190739808905E-3</v>
      </c>
      <c r="N717" s="6">
        <f t="shared" si="71"/>
        <v>-1.8088634308109919E-3</v>
      </c>
      <c r="O717" s="6">
        <f t="shared" si="72"/>
        <v>2.5192649673977385E-3</v>
      </c>
    </row>
    <row r="718" spans="1:15" x14ac:dyDescent="0.25">
      <c r="A718" s="3">
        <v>43735</v>
      </c>
      <c r="B718" s="4">
        <v>1.0938000000000001</v>
      </c>
      <c r="C718" s="5">
        <v>107.92</v>
      </c>
      <c r="D718" s="4">
        <v>1.2287999999999999</v>
      </c>
      <c r="E718" s="4">
        <v>0.99070000000000003</v>
      </c>
      <c r="F718" s="4">
        <v>1.3244</v>
      </c>
      <c r="G718" s="4">
        <v>0.67649999999999999</v>
      </c>
      <c r="I718" s="3">
        <v>43738</v>
      </c>
      <c r="J718" s="6">
        <f t="shared" si="67"/>
        <v>-3.6569756811116738E-3</v>
      </c>
      <c r="K718" s="6">
        <f t="shared" si="68"/>
        <v>1.2972572275760097E-3</v>
      </c>
      <c r="L718" s="6">
        <f t="shared" si="69"/>
        <v>-8.1380208333370341E-5</v>
      </c>
      <c r="M718" s="6">
        <f t="shared" si="70"/>
        <v>7.166649843544981E-3</v>
      </c>
      <c r="N718" s="6">
        <f t="shared" si="71"/>
        <v>-3.7752944729685378E-4</v>
      </c>
      <c r="O718" s="6">
        <f t="shared" si="72"/>
        <v>-2.3651145602364698E-3</v>
      </c>
    </row>
    <row r="719" spans="1:15" x14ac:dyDescent="0.25">
      <c r="A719" s="3">
        <v>43738</v>
      </c>
      <c r="B719" s="4">
        <v>1.0898000000000001</v>
      </c>
      <c r="C719" s="5">
        <v>108.06</v>
      </c>
      <c r="D719" s="4">
        <v>1.2286999999999999</v>
      </c>
      <c r="E719" s="4">
        <v>0.99780000000000002</v>
      </c>
      <c r="F719" s="4">
        <v>1.3239000000000001</v>
      </c>
      <c r="G719" s="4">
        <v>0.67490000000000006</v>
      </c>
      <c r="I719" s="3">
        <v>43739</v>
      </c>
      <c r="J719" s="6">
        <f t="shared" si="67"/>
        <v>2.9363185905668665E-3</v>
      </c>
      <c r="K719" s="6">
        <f t="shared" si="68"/>
        <v>-2.961317786415063E-3</v>
      </c>
      <c r="L719" s="6">
        <f t="shared" si="69"/>
        <v>1.1394156425490465E-3</v>
      </c>
      <c r="M719" s="6">
        <f t="shared" si="70"/>
        <v>-4.5099218280216791E-3</v>
      </c>
      <c r="N719" s="6">
        <f t="shared" si="71"/>
        <v>-1.5862225243598038E-3</v>
      </c>
      <c r="O719" s="6">
        <f t="shared" si="72"/>
        <v>-6.963994665876494E-3</v>
      </c>
    </row>
    <row r="720" spans="1:15" x14ac:dyDescent="0.25">
      <c r="A720" s="3">
        <v>43739</v>
      </c>
      <c r="B720" s="4">
        <v>1.093</v>
      </c>
      <c r="C720" s="5">
        <v>107.74</v>
      </c>
      <c r="D720" s="4">
        <v>1.2301</v>
      </c>
      <c r="E720" s="4">
        <v>0.99329999999999996</v>
      </c>
      <c r="F720" s="4">
        <v>1.3218000000000001</v>
      </c>
      <c r="G720" s="4">
        <v>0.67020000000000002</v>
      </c>
      <c r="I720" s="3">
        <v>43740</v>
      </c>
      <c r="J720" s="6">
        <f t="shared" si="67"/>
        <v>2.5617566331199715E-3</v>
      </c>
      <c r="K720" s="6">
        <f t="shared" si="68"/>
        <v>-5.290514200853802E-3</v>
      </c>
      <c r="L720" s="6">
        <f t="shared" si="69"/>
        <v>-8.1294203723270009E-5</v>
      </c>
      <c r="M720" s="6">
        <f t="shared" si="70"/>
        <v>3.4229336554918444E-3</v>
      </c>
      <c r="N720" s="6">
        <f t="shared" si="71"/>
        <v>7.7924042971704299E-3</v>
      </c>
      <c r="O720" s="6">
        <f t="shared" si="72"/>
        <v>1.492091912862481E-4</v>
      </c>
    </row>
    <row r="721" spans="1:15" x14ac:dyDescent="0.25">
      <c r="A721" s="3">
        <v>43740</v>
      </c>
      <c r="B721" s="4">
        <v>1.0958000000000001</v>
      </c>
      <c r="C721" s="5">
        <v>107.17</v>
      </c>
      <c r="D721" s="4">
        <v>1.23</v>
      </c>
      <c r="E721" s="4">
        <v>0.99670000000000003</v>
      </c>
      <c r="F721" s="4">
        <v>1.3321000000000001</v>
      </c>
      <c r="G721" s="4">
        <v>0.67030000000000001</v>
      </c>
      <c r="I721" s="3">
        <v>43741</v>
      </c>
      <c r="J721" s="6">
        <f t="shared" si="67"/>
        <v>5.475451724765712E-4</v>
      </c>
      <c r="K721" s="6">
        <f t="shared" si="68"/>
        <v>-2.519361761686989E-3</v>
      </c>
      <c r="L721" s="6">
        <f t="shared" si="69"/>
        <v>2.2764227642275703E-3</v>
      </c>
      <c r="M721" s="6">
        <f t="shared" si="70"/>
        <v>2.407946222534374E-3</v>
      </c>
      <c r="N721" s="6">
        <f t="shared" si="71"/>
        <v>1.0509721492379942E-3</v>
      </c>
      <c r="O721" s="6">
        <f t="shared" si="72"/>
        <v>5.6691033865434726E-3</v>
      </c>
    </row>
    <row r="722" spans="1:15" x14ac:dyDescent="0.25">
      <c r="A722" s="3">
        <v>43741</v>
      </c>
      <c r="B722" s="4">
        <v>1.0964</v>
      </c>
      <c r="C722" s="5">
        <v>106.9</v>
      </c>
      <c r="D722" s="4">
        <v>1.2327999999999999</v>
      </c>
      <c r="E722" s="4">
        <v>0.99909999999999999</v>
      </c>
      <c r="F722" s="4">
        <v>1.3334999999999999</v>
      </c>
      <c r="G722" s="4">
        <v>0.67410000000000003</v>
      </c>
      <c r="I722" s="3">
        <v>43742</v>
      </c>
      <c r="J722" s="6">
        <f t="shared" si="67"/>
        <v>1.0944910616561554E-3</v>
      </c>
      <c r="K722" s="6">
        <f t="shared" si="68"/>
        <v>2.8063610851258858E-4</v>
      </c>
      <c r="L722" s="6">
        <f t="shared" si="69"/>
        <v>3.2446463335511488E-4</v>
      </c>
      <c r="M722" s="6">
        <f t="shared" si="70"/>
        <v>-3.8034230807727498E-3</v>
      </c>
      <c r="N722" s="6">
        <f t="shared" si="71"/>
        <v>-1.6497937757780079E-3</v>
      </c>
      <c r="O722" s="6">
        <f t="shared" si="72"/>
        <v>4.0053404539384108E-3</v>
      </c>
    </row>
    <row r="723" spans="1:15" x14ac:dyDescent="0.25">
      <c r="A723" s="3">
        <v>43742</v>
      </c>
      <c r="B723" s="4">
        <v>1.0975999999999999</v>
      </c>
      <c r="C723" s="5">
        <v>106.93</v>
      </c>
      <c r="D723" s="4">
        <v>1.2332000000000001</v>
      </c>
      <c r="E723" s="4">
        <v>0.99529999999999996</v>
      </c>
      <c r="F723" s="4">
        <v>1.3312999999999999</v>
      </c>
      <c r="G723" s="4">
        <v>0.67679999999999996</v>
      </c>
      <c r="I723" s="3">
        <v>43745</v>
      </c>
      <c r="J723" s="6">
        <f t="shared" si="67"/>
        <v>-5.4664723032060714E-4</v>
      </c>
      <c r="K723" s="6">
        <f t="shared" si="68"/>
        <v>3.2731693631347092E-3</v>
      </c>
      <c r="L723" s="6">
        <f t="shared" si="69"/>
        <v>-3.4057735971456671E-3</v>
      </c>
      <c r="M723" s="6">
        <f t="shared" si="70"/>
        <v>-7.033055360191609E-4</v>
      </c>
      <c r="N723" s="6">
        <f t="shared" si="71"/>
        <v>-4.5068729812958175E-4</v>
      </c>
      <c r="O723" s="6">
        <f t="shared" si="72"/>
        <v>-5.4669030732859003E-3</v>
      </c>
    </row>
    <row r="724" spans="1:15" x14ac:dyDescent="0.25">
      <c r="A724" s="3">
        <v>43745</v>
      </c>
      <c r="B724" s="4">
        <v>1.097</v>
      </c>
      <c r="C724" s="5">
        <v>107.28</v>
      </c>
      <c r="D724" s="4">
        <v>1.2290000000000001</v>
      </c>
      <c r="E724" s="4">
        <v>0.99460000000000004</v>
      </c>
      <c r="F724" s="4">
        <v>1.3307</v>
      </c>
      <c r="G724" s="4">
        <v>0.67310000000000003</v>
      </c>
      <c r="I724" s="3">
        <v>43746</v>
      </c>
      <c r="J724" s="6">
        <f t="shared" si="67"/>
        <v>-1.4585232452142272E-3</v>
      </c>
      <c r="K724" s="6">
        <f t="shared" si="68"/>
        <v>-1.9574944071588662E-3</v>
      </c>
      <c r="L724" s="6">
        <f t="shared" si="69"/>
        <v>-5.9397884458910477E-3</v>
      </c>
      <c r="M724" s="6">
        <f t="shared" si="70"/>
        <v>-1.9103157048059316E-3</v>
      </c>
      <c r="N724" s="6">
        <f t="shared" si="71"/>
        <v>1.2775231081385563E-3</v>
      </c>
      <c r="O724" s="6">
        <f t="shared" si="72"/>
        <v>-4.456990046056708E-4</v>
      </c>
    </row>
    <row r="725" spans="1:15" x14ac:dyDescent="0.25">
      <c r="A725" s="3">
        <v>43746</v>
      </c>
      <c r="B725" s="4">
        <v>1.0953999999999999</v>
      </c>
      <c r="C725" s="5">
        <v>107.07</v>
      </c>
      <c r="D725" s="4">
        <v>1.2217</v>
      </c>
      <c r="E725" s="4">
        <v>0.99270000000000003</v>
      </c>
      <c r="F725" s="4">
        <v>1.3324</v>
      </c>
      <c r="G725" s="4">
        <v>0.67279999999999995</v>
      </c>
      <c r="I725" s="3">
        <v>43747</v>
      </c>
      <c r="J725" s="6">
        <f t="shared" si="67"/>
        <v>1.3693627898485605E-3</v>
      </c>
      <c r="K725" s="6">
        <f t="shared" si="68"/>
        <v>3.6424768842813204E-3</v>
      </c>
      <c r="L725" s="6">
        <f t="shared" si="69"/>
        <v>-1.0640910207089238E-3</v>
      </c>
      <c r="M725" s="6">
        <f t="shared" si="70"/>
        <v>2.9213256774454077E-3</v>
      </c>
      <c r="N725" s="6">
        <f t="shared" si="71"/>
        <v>4.5031522065430707E-4</v>
      </c>
      <c r="O725" s="6">
        <f t="shared" si="72"/>
        <v>-7.4316290130793661E-4</v>
      </c>
    </row>
    <row r="726" spans="1:15" x14ac:dyDescent="0.25">
      <c r="A726" s="3">
        <v>43747</v>
      </c>
      <c r="B726" s="4">
        <v>1.0969</v>
      </c>
      <c r="C726" s="5">
        <v>107.46</v>
      </c>
      <c r="D726" s="4">
        <v>1.2203999999999999</v>
      </c>
      <c r="E726" s="4">
        <v>0.99560000000000004</v>
      </c>
      <c r="F726" s="4">
        <v>1.333</v>
      </c>
      <c r="G726" s="4">
        <v>0.67230000000000001</v>
      </c>
      <c r="I726" s="3">
        <v>43748</v>
      </c>
      <c r="J726" s="6">
        <f t="shared" si="67"/>
        <v>3.1908104658584513E-3</v>
      </c>
      <c r="K726" s="6">
        <f t="shared" si="68"/>
        <v>4.6528941001302559E-3</v>
      </c>
      <c r="L726" s="6">
        <f t="shared" si="69"/>
        <v>1.9337921992789386E-2</v>
      </c>
      <c r="M726" s="6">
        <f t="shared" si="70"/>
        <v>1.305745279228665E-3</v>
      </c>
      <c r="N726" s="6">
        <f t="shared" si="71"/>
        <v>-3.0007501875468634E-3</v>
      </c>
      <c r="O726" s="6">
        <f t="shared" si="72"/>
        <v>5.6522385839654632E-3</v>
      </c>
    </row>
    <row r="727" spans="1:15" x14ac:dyDescent="0.25">
      <c r="A727" s="3">
        <v>43748</v>
      </c>
      <c r="B727" s="4">
        <v>1.1004</v>
      </c>
      <c r="C727" s="5">
        <v>107.96</v>
      </c>
      <c r="D727" s="4">
        <v>1.244</v>
      </c>
      <c r="E727" s="4">
        <v>0.99690000000000001</v>
      </c>
      <c r="F727" s="4">
        <v>1.329</v>
      </c>
      <c r="G727" s="4">
        <v>0.67610000000000003</v>
      </c>
      <c r="I727" s="3">
        <v>43749</v>
      </c>
      <c r="J727" s="6">
        <f t="shared" si="67"/>
        <v>3.2715376226826187E-3</v>
      </c>
      <c r="K727" s="6">
        <f t="shared" si="68"/>
        <v>4.0755835494628023E-3</v>
      </c>
      <c r="L727" s="6">
        <f t="shared" si="69"/>
        <v>1.6639871382636562E-2</v>
      </c>
      <c r="M727" s="6">
        <f t="shared" si="70"/>
        <v>-4.0124385595341483E-4</v>
      </c>
      <c r="N727" s="6">
        <f t="shared" si="71"/>
        <v>-7.072987208427306E-3</v>
      </c>
      <c r="O727" s="6">
        <f t="shared" si="72"/>
        <v>3.845584972637095E-3</v>
      </c>
    </row>
    <row r="728" spans="1:15" x14ac:dyDescent="0.25">
      <c r="A728" s="3">
        <v>43749</v>
      </c>
      <c r="B728" s="4">
        <v>1.1040000000000001</v>
      </c>
      <c r="C728" s="5">
        <v>108.4</v>
      </c>
      <c r="D728" s="4">
        <v>1.2646999999999999</v>
      </c>
      <c r="E728" s="4">
        <v>0.99650000000000005</v>
      </c>
      <c r="F728" s="4">
        <v>1.3196000000000001</v>
      </c>
      <c r="G728" s="4">
        <v>0.67869999999999997</v>
      </c>
      <c r="I728" s="3">
        <v>43752</v>
      </c>
      <c r="J728" s="6">
        <f t="shared" si="67"/>
        <v>-1.0869565217391797E-3</v>
      </c>
      <c r="K728" s="6">
        <f t="shared" si="68"/>
        <v>-1.845018450185032E-4</v>
      </c>
      <c r="L728" s="6">
        <f t="shared" si="69"/>
        <v>-3.24187554360722E-3</v>
      </c>
      <c r="M728" s="6">
        <f t="shared" si="70"/>
        <v>5.0175614651282174E-4</v>
      </c>
      <c r="N728" s="6">
        <f t="shared" si="71"/>
        <v>2.6523188845102297E-3</v>
      </c>
      <c r="O728" s="6">
        <f t="shared" si="72"/>
        <v>-1.9154265507587143E-3</v>
      </c>
    </row>
    <row r="729" spans="1:15" x14ac:dyDescent="0.25">
      <c r="A729" s="3">
        <v>43752</v>
      </c>
      <c r="B729" s="4">
        <v>1.1028</v>
      </c>
      <c r="C729" s="5">
        <v>108.38</v>
      </c>
      <c r="D729" s="4">
        <v>1.2605999999999999</v>
      </c>
      <c r="E729" s="4">
        <v>0.997</v>
      </c>
      <c r="F729" s="4">
        <v>1.3230999999999999</v>
      </c>
      <c r="G729" s="4">
        <v>0.6774</v>
      </c>
      <c r="I729" s="3">
        <v>43753</v>
      </c>
      <c r="J729" s="6">
        <f t="shared" si="67"/>
        <v>2.7203482045701222E-4</v>
      </c>
      <c r="K729" s="6">
        <f t="shared" si="68"/>
        <v>4.2443255213140407E-3</v>
      </c>
      <c r="L729" s="6">
        <f t="shared" si="69"/>
        <v>1.4278914802475118E-2</v>
      </c>
      <c r="M729" s="6">
        <f t="shared" si="70"/>
        <v>1.4042126379136821E-3</v>
      </c>
      <c r="N729" s="6">
        <f t="shared" si="71"/>
        <v>-2.5697226211169877E-3</v>
      </c>
      <c r="O729" s="6">
        <f t="shared" si="72"/>
        <v>-3.2477118393858806E-3</v>
      </c>
    </row>
    <row r="730" spans="1:15" x14ac:dyDescent="0.25">
      <c r="A730" s="3">
        <v>43753</v>
      </c>
      <c r="B730" s="4">
        <v>1.1031</v>
      </c>
      <c r="C730" s="5">
        <v>108.84</v>
      </c>
      <c r="D730" s="4">
        <v>1.2786</v>
      </c>
      <c r="E730" s="4">
        <v>0.99839999999999995</v>
      </c>
      <c r="F730" s="4">
        <v>1.3197000000000001</v>
      </c>
      <c r="G730" s="4">
        <v>0.67520000000000002</v>
      </c>
      <c r="I730" s="3">
        <v>43754</v>
      </c>
      <c r="J730" s="6">
        <f t="shared" si="67"/>
        <v>3.5354908893119319E-3</v>
      </c>
      <c r="K730" s="6">
        <f t="shared" si="68"/>
        <v>-8.2690187431089246E-4</v>
      </c>
      <c r="L730" s="6">
        <f t="shared" si="69"/>
        <v>3.4412638823713149E-3</v>
      </c>
      <c r="M730" s="6">
        <f t="shared" si="70"/>
        <v>-3.6057692307691624E-3</v>
      </c>
      <c r="N730" s="6">
        <f t="shared" si="71"/>
        <v>3.0309918920967682E-4</v>
      </c>
      <c r="O730" s="6">
        <f t="shared" si="72"/>
        <v>5.924170616113944E-4</v>
      </c>
    </row>
    <row r="731" spans="1:15" x14ac:dyDescent="0.25">
      <c r="A731" s="3">
        <v>43754</v>
      </c>
      <c r="B731" s="4">
        <v>1.107</v>
      </c>
      <c r="C731" s="5">
        <v>108.75</v>
      </c>
      <c r="D731" s="4">
        <v>1.2829999999999999</v>
      </c>
      <c r="E731" s="4">
        <v>0.99480000000000002</v>
      </c>
      <c r="F731" s="4">
        <v>1.3201000000000001</v>
      </c>
      <c r="G731" s="4">
        <v>0.67559999999999998</v>
      </c>
      <c r="I731" s="3">
        <v>43755</v>
      </c>
      <c r="J731" s="6">
        <f t="shared" si="67"/>
        <v>4.6973803071364006E-3</v>
      </c>
      <c r="K731" s="6">
        <f t="shared" si="68"/>
        <v>-9.1954022988505191E-4</v>
      </c>
      <c r="L731" s="6">
        <f t="shared" si="69"/>
        <v>4.5206547155105525E-3</v>
      </c>
      <c r="M731" s="6">
        <f t="shared" si="70"/>
        <v>-6.9360675512666337E-3</v>
      </c>
      <c r="N731" s="6">
        <f t="shared" si="71"/>
        <v>-4.9996212408152108E-3</v>
      </c>
      <c r="O731" s="6">
        <f t="shared" si="72"/>
        <v>9.9171107164002237E-3</v>
      </c>
    </row>
    <row r="732" spans="1:15" x14ac:dyDescent="0.25">
      <c r="A732" s="3">
        <v>43755</v>
      </c>
      <c r="B732" s="4">
        <v>1.1122000000000001</v>
      </c>
      <c r="C732" s="5">
        <v>108.65</v>
      </c>
      <c r="D732" s="4">
        <v>1.2887999999999999</v>
      </c>
      <c r="E732" s="4">
        <v>0.9879</v>
      </c>
      <c r="F732" s="4">
        <v>1.3134999999999999</v>
      </c>
      <c r="G732" s="4">
        <v>0.68230000000000002</v>
      </c>
      <c r="I732" s="3">
        <v>43756</v>
      </c>
      <c r="J732" s="6">
        <f t="shared" si="67"/>
        <v>4.2258586585146585E-3</v>
      </c>
      <c r="K732" s="6">
        <f t="shared" si="68"/>
        <v>-2.1168890934192275E-3</v>
      </c>
      <c r="L732" s="6">
        <f t="shared" si="69"/>
        <v>6.4400993171942478E-3</v>
      </c>
      <c r="M732" s="6">
        <f t="shared" si="70"/>
        <v>-3.8465431723858634E-3</v>
      </c>
      <c r="N732" s="6">
        <f t="shared" si="71"/>
        <v>-8.3745717548522336E-4</v>
      </c>
      <c r="O732" s="6">
        <f t="shared" si="72"/>
        <v>4.6900190532024322E-3</v>
      </c>
    </row>
    <row r="733" spans="1:15" x14ac:dyDescent="0.25">
      <c r="A733" s="3">
        <v>43756</v>
      </c>
      <c r="B733" s="4">
        <v>1.1169</v>
      </c>
      <c r="C733" s="5">
        <v>108.42</v>
      </c>
      <c r="D733" s="4">
        <v>1.2970999999999999</v>
      </c>
      <c r="E733" s="4">
        <v>0.98409999999999997</v>
      </c>
      <c r="F733" s="4">
        <v>1.3124</v>
      </c>
      <c r="G733" s="4">
        <v>0.6855</v>
      </c>
      <c r="I733" s="3">
        <v>43759</v>
      </c>
      <c r="J733" s="6">
        <f t="shared" si="67"/>
        <v>-1.8802041364490707E-3</v>
      </c>
      <c r="K733" s="6">
        <f t="shared" si="68"/>
        <v>1.5679763881202291E-3</v>
      </c>
      <c r="L733" s="6">
        <f t="shared" si="69"/>
        <v>-1.002235756687897E-3</v>
      </c>
      <c r="M733" s="6">
        <f t="shared" si="70"/>
        <v>1.6258510313993391E-3</v>
      </c>
      <c r="N733" s="6">
        <f t="shared" si="71"/>
        <v>-3.0478512648582923E-3</v>
      </c>
      <c r="O733" s="6">
        <f t="shared" si="72"/>
        <v>1.6046681254557882E-3</v>
      </c>
    </row>
    <row r="734" spans="1:15" x14ac:dyDescent="0.25">
      <c r="A734" s="3">
        <v>43759</v>
      </c>
      <c r="B734" s="4">
        <v>1.1148</v>
      </c>
      <c r="C734" s="5">
        <v>108.59</v>
      </c>
      <c r="D734" s="4">
        <v>1.2958000000000001</v>
      </c>
      <c r="E734" s="4">
        <v>0.98570000000000002</v>
      </c>
      <c r="F734" s="4">
        <v>1.3084</v>
      </c>
      <c r="G734" s="4">
        <v>0.68659999999999999</v>
      </c>
      <c r="I734" s="3">
        <v>43760</v>
      </c>
      <c r="J734" s="6">
        <f t="shared" si="67"/>
        <v>-2.1528525296017342E-3</v>
      </c>
      <c r="K734" s="6">
        <f t="shared" si="68"/>
        <v>-1.105074132056405E-3</v>
      </c>
      <c r="L734" s="6">
        <f t="shared" si="69"/>
        <v>-6.6368266707826917E-3</v>
      </c>
      <c r="M734" s="6">
        <f t="shared" si="70"/>
        <v>3.7536775895301577E-3</v>
      </c>
      <c r="N734" s="6">
        <f t="shared" si="71"/>
        <v>5.3500458575350684E-4</v>
      </c>
      <c r="O734" s="6">
        <f t="shared" si="72"/>
        <v>-1.6020972909991382E-3</v>
      </c>
    </row>
    <row r="735" spans="1:15" x14ac:dyDescent="0.25">
      <c r="A735" s="3">
        <v>43760</v>
      </c>
      <c r="B735" s="4">
        <v>1.1124000000000001</v>
      </c>
      <c r="C735" s="5">
        <v>108.47</v>
      </c>
      <c r="D735" s="4">
        <v>1.2871999999999999</v>
      </c>
      <c r="E735" s="4">
        <v>0.98939999999999995</v>
      </c>
      <c r="F735" s="4">
        <v>1.3090999999999999</v>
      </c>
      <c r="G735" s="4">
        <v>0.6855</v>
      </c>
      <c r="I735" s="3">
        <v>43761</v>
      </c>
      <c r="J735" s="6">
        <f t="shared" si="67"/>
        <v>4.4947860481836521E-4</v>
      </c>
      <c r="K735" s="6">
        <f t="shared" si="68"/>
        <v>1.9360191758091005E-3</v>
      </c>
      <c r="L735" s="6">
        <f t="shared" si="69"/>
        <v>3.418272218769669E-3</v>
      </c>
      <c r="M735" s="6">
        <f t="shared" si="70"/>
        <v>1.1117849201536245E-3</v>
      </c>
      <c r="N735" s="6">
        <f t="shared" si="71"/>
        <v>-1.8333206019401915E-3</v>
      </c>
      <c r="O735" s="6">
        <f t="shared" si="72"/>
        <v>-2.9175784099189084E-4</v>
      </c>
    </row>
    <row r="736" spans="1:15" x14ac:dyDescent="0.25">
      <c r="A736" s="3">
        <v>43761</v>
      </c>
      <c r="B736" s="4">
        <v>1.1129</v>
      </c>
      <c r="C736" s="5">
        <v>108.68</v>
      </c>
      <c r="D736" s="4">
        <v>1.2916000000000001</v>
      </c>
      <c r="E736" s="4">
        <v>0.99050000000000005</v>
      </c>
      <c r="F736" s="4">
        <v>1.3067</v>
      </c>
      <c r="G736" s="4">
        <v>0.68530000000000002</v>
      </c>
      <c r="I736" s="3">
        <v>43762</v>
      </c>
      <c r="J736" s="6">
        <f t="shared" si="67"/>
        <v>-2.2463833228502095E-3</v>
      </c>
      <c r="K736" s="6">
        <f t="shared" si="68"/>
        <v>-6.4409274935595118E-4</v>
      </c>
      <c r="L736" s="6">
        <f t="shared" si="69"/>
        <v>-5.1099411582534726E-3</v>
      </c>
      <c r="M736" s="6">
        <f t="shared" si="70"/>
        <v>1.6153457849570341E-3</v>
      </c>
      <c r="N736" s="6">
        <f t="shared" si="71"/>
        <v>3.0611463993257537E-4</v>
      </c>
      <c r="O736" s="6">
        <f t="shared" si="72"/>
        <v>-5.2531737924996769E-3</v>
      </c>
    </row>
    <row r="737" spans="1:15" x14ac:dyDescent="0.25">
      <c r="A737" s="3">
        <v>43762</v>
      </c>
      <c r="B737" s="4">
        <v>1.1104000000000001</v>
      </c>
      <c r="C737" s="5">
        <v>108.61</v>
      </c>
      <c r="D737" s="4">
        <v>1.2849999999999999</v>
      </c>
      <c r="E737" s="4">
        <v>0.99209999999999998</v>
      </c>
      <c r="F737" s="4">
        <v>1.3070999999999999</v>
      </c>
      <c r="G737" s="4">
        <v>0.68169999999999997</v>
      </c>
      <c r="I737" s="3">
        <v>43763</v>
      </c>
      <c r="J737" s="6">
        <f t="shared" si="67"/>
        <v>-2.341498559077948E-3</v>
      </c>
      <c r="K737" s="6">
        <f t="shared" si="68"/>
        <v>2.7621765951568733E-4</v>
      </c>
      <c r="L737" s="6">
        <f t="shared" si="69"/>
        <v>-2.2568093385213484E-3</v>
      </c>
      <c r="M737" s="6">
        <f t="shared" si="70"/>
        <v>2.217518395323026E-3</v>
      </c>
      <c r="N737" s="6">
        <f t="shared" si="71"/>
        <v>-9.9456812791665072E-4</v>
      </c>
      <c r="O737" s="6">
        <f t="shared" si="72"/>
        <v>7.3346046648103957E-4</v>
      </c>
    </row>
    <row r="738" spans="1:15" x14ac:dyDescent="0.25">
      <c r="A738" s="3">
        <v>43763</v>
      </c>
      <c r="B738" s="4">
        <v>1.1077999999999999</v>
      </c>
      <c r="C738" s="5">
        <v>108.64</v>
      </c>
      <c r="D738" s="4">
        <v>1.2821</v>
      </c>
      <c r="E738" s="4">
        <v>0.99429999999999996</v>
      </c>
      <c r="F738" s="4">
        <v>1.3058000000000001</v>
      </c>
      <c r="G738" s="4">
        <v>0.68220000000000003</v>
      </c>
      <c r="I738" s="3">
        <v>43766</v>
      </c>
      <c r="J738" s="6">
        <f t="shared" si="67"/>
        <v>1.8053800324968616E-3</v>
      </c>
      <c r="K738" s="6">
        <f t="shared" si="68"/>
        <v>2.7614138438880609E-3</v>
      </c>
      <c r="L738" s="6">
        <f t="shared" si="69"/>
        <v>3.1978784806176996E-3</v>
      </c>
      <c r="M738" s="6">
        <f t="shared" si="70"/>
        <v>1.0057326762535901E-4</v>
      </c>
      <c r="N738" s="6">
        <f t="shared" si="71"/>
        <v>-6.1265124827702966E-4</v>
      </c>
      <c r="O738" s="6">
        <f t="shared" si="72"/>
        <v>2.3453532688360035E-3</v>
      </c>
    </row>
    <row r="739" spans="1:15" x14ac:dyDescent="0.25">
      <c r="A739" s="3">
        <v>43766</v>
      </c>
      <c r="B739" s="4">
        <v>1.1097999999999999</v>
      </c>
      <c r="C739" s="5">
        <v>108.94</v>
      </c>
      <c r="D739" s="4">
        <v>1.2862</v>
      </c>
      <c r="E739" s="4">
        <v>0.99439999999999995</v>
      </c>
      <c r="F739" s="4">
        <v>1.3049999999999999</v>
      </c>
      <c r="G739" s="4">
        <v>0.68379999999999996</v>
      </c>
      <c r="I739" s="3">
        <v>43767</v>
      </c>
      <c r="J739" s="6">
        <f t="shared" si="67"/>
        <v>1.0812759055687238E-3</v>
      </c>
      <c r="K739" s="6">
        <f t="shared" si="68"/>
        <v>-6.4255553515690789E-4</v>
      </c>
      <c r="L739" s="6">
        <f t="shared" si="69"/>
        <v>2.332452184730105E-4</v>
      </c>
      <c r="M739" s="6">
        <f t="shared" si="70"/>
        <v>-7.0394207562340938E-4</v>
      </c>
      <c r="N739" s="6">
        <f t="shared" si="71"/>
        <v>2.681992337164818E-3</v>
      </c>
      <c r="O739" s="6">
        <f t="shared" si="72"/>
        <v>3.8022813688214363E-3</v>
      </c>
    </row>
    <row r="740" spans="1:15" x14ac:dyDescent="0.25">
      <c r="A740" s="3">
        <v>43767</v>
      </c>
      <c r="B740" s="4">
        <v>1.111</v>
      </c>
      <c r="C740" s="5">
        <v>108.87</v>
      </c>
      <c r="D740" s="4">
        <v>1.2865</v>
      </c>
      <c r="E740" s="4">
        <v>0.99370000000000003</v>
      </c>
      <c r="F740" s="4">
        <v>1.3085</v>
      </c>
      <c r="G740" s="4">
        <v>0.68640000000000001</v>
      </c>
      <c r="I740" s="3">
        <v>43768</v>
      </c>
      <c r="J740" s="6">
        <f t="shared" si="67"/>
        <v>3.420342034203383E-3</v>
      </c>
      <c r="K740" s="6">
        <f t="shared" si="68"/>
        <v>-3.674106732801663E-4</v>
      </c>
      <c r="L740" s="6">
        <f t="shared" si="69"/>
        <v>2.7982899339293876E-3</v>
      </c>
      <c r="M740" s="6">
        <f t="shared" si="70"/>
        <v>-4.5285297373452993E-3</v>
      </c>
      <c r="N740" s="6">
        <f t="shared" si="71"/>
        <v>5.4260603744746838E-3</v>
      </c>
      <c r="O740" s="6">
        <f t="shared" si="72"/>
        <v>5.5361305361305568E-3</v>
      </c>
    </row>
    <row r="741" spans="1:15" x14ac:dyDescent="0.25">
      <c r="A741" s="3">
        <v>43768</v>
      </c>
      <c r="B741" s="4">
        <v>1.1148</v>
      </c>
      <c r="C741" s="5">
        <v>108.83</v>
      </c>
      <c r="D741" s="4">
        <v>1.2901</v>
      </c>
      <c r="E741" s="4">
        <v>0.98919999999999997</v>
      </c>
      <c r="F741" s="4">
        <v>1.3156000000000001</v>
      </c>
      <c r="G741" s="4">
        <v>0.69020000000000004</v>
      </c>
      <c r="I741" s="3">
        <v>43769</v>
      </c>
      <c r="J741" s="6">
        <f t="shared" si="67"/>
        <v>1.7940437746677418E-4</v>
      </c>
      <c r="K741" s="6">
        <f t="shared" si="68"/>
        <v>-7.4428006983369155E-3</v>
      </c>
      <c r="L741" s="6">
        <f t="shared" si="69"/>
        <v>3.0230214712037018E-3</v>
      </c>
      <c r="M741" s="6">
        <f t="shared" si="70"/>
        <v>-2.931661949049702E-3</v>
      </c>
      <c r="N741" s="6">
        <f t="shared" si="71"/>
        <v>2.2803283672856445E-4</v>
      </c>
      <c r="O741" s="6">
        <f t="shared" si="72"/>
        <v>-1.3039698638076525E-3</v>
      </c>
    </row>
    <row r="742" spans="1:15" x14ac:dyDescent="0.25">
      <c r="A742" s="3">
        <v>43769</v>
      </c>
      <c r="B742" s="4">
        <v>1.115</v>
      </c>
      <c r="C742" s="5">
        <v>108.02</v>
      </c>
      <c r="D742" s="4">
        <v>1.294</v>
      </c>
      <c r="E742" s="4">
        <v>0.98629999999999995</v>
      </c>
      <c r="F742" s="4">
        <v>1.3159000000000001</v>
      </c>
      <c r="G742" s="4">
        <v>0.68930000000000002</v>
      </c>
      <c r="I742" s="3">
        <v>43770</v>
      </c>
      <c r="J742" s="6">
        <f t="shared" si="67"/>
        <v>1.3452914798206539E-3</v>
      </c>
      <c r="K742" s="6">
        <f t="shared" si="68"/>
        <v>1.388631734863921E-3</v>
      </c>
      <c r="L742" s="6">
        <f t="shared" si="69"/>
        <v>-4.6367851622874934E-4</v>
      </c>
      <c r="M742" s="6">
        <f t="shared" si="70"/>
        <v>-9.1250126736275305E-4</v>
      </c>
      <c r="N742" s="6">
        <f t="shared" si="71"/>
        <v>-1.899840413405407E-3</v>
      </c>
      <c r="O742" s="6">
        <f t="shared" si="72"/>
        <v>2.9014942695488877E-3</v>
      </c>
    </row>
    <row r="743" spans="1:15" x14ac:dyDescent="0.25">
      <c r="A743" s="3">
        <v>43770</v>
      </c>
      <c r="B743" s="4">
        <v>1.1165</v>
      </c>
      <c r="C743" s="5">
        <v>108.17</v>
      </c>
      <c r="D743" s="4">
        <v>1.2934000000000001</v>
      </c>
      <c r="E743" s="4">
        <v>0.98540000000000005</v>
      </c>
      <c r="F743" s="4">
        <v>1.3133999999999999</v>
      </c>
      <c r="G743" s="4">
        <v>0.69130000000000003</v>
      </c>
      <c r="I743" s="3">
        <v>43773</v>
      </c>
      <c r="J743" s="6">
        <f t="shared" si="67"/>
        <v>-3.4930586654724483E-3</v>
      </c>
      <c r="K743" s="6">
        <f t="shared" si="68"/>
        <v>3.6054358879542558E-3</v>
      </c>
      <c r="L743" s="6">
        <f t="shared" si="69"/>
        <v>-4.0204113190042134E-3</v>
      </c>
      <c r="M743" s="6">
        <f t="shared" si="70"/>
        <v>2.2325959001421314E-3</v>
      </c>
      <c r="N743" s="6">
        <f t="shared" si="71"/>
        <v>1.1420740063956547E-3</v>
      </c>
      <c r="O743" s="6">
        <f t="shared" si="72"/>
        <v>-4.3396499349052098E-3</v>
      </c>
    </row>
    <row r="744" spans="1:15" x14ac:dyDescent="0.25">
      <c r="A744" s="3">
        <v>43773</v>
      </c>
      <c r="B744" s="4">
        <v>1.1126</v>
      </c>
      <c r="C744" s="5">
        <v>108.56</v>
      </c>
      <c r="D744" s="4">
        <v>1.2882</v>
      </c>
      <c r="E744" s="4">
        <v>0.98760000000000003</v>
      </c>
      <c r="F744" s="4">
        <v>1.3149</v>
      </c>
      <c r="G744" s="4">
        <v>0.68830000000000002</v>
      </c>
      <c r="I744" s="3">
        <v>43774</v>
      </c>
      <c r="J744" s="6">
        <f t="shared" si="67"/>
        <v>-4.6737371921625748E-3</v>
      </c>
      <c r="K744" s="6">
        <f t="shared" si="68"/>
        <v>5.4347826086957873E-3</v>
      </c>
      <c r="L744" s="6">
        <f t="shared" si="69"/>
        <v>0</v>
      </c>
      <c r="M744" s="6">
        <f t="shared" si="70"/>
        <v>5.1640340218712666E-3</v>
      </c>
      <c r="N744" s="6">
        <f t="shared" si="71"/>
        <v>3.8025705376831809E-4</v>
      </c>
      <c r="O744" s="6">
        <f t="shared" si="72"/>
        <v>1.4528548597994018E-3</v>
      </c>
    </row>
    <row r="745" spans="1:15" x14ac:dyDescent="0.25">
      <c r="A745" s="3">
        <v>43774</v>
      </c>
      <c r="B745" s="4">
        <v>1.1073999999999999</v>
      </c>
      <c r="C745" s="5">
        <v>109.15</v>
      </c>
      <c r="D745" s="4">
        <v>1.2882</v>
      </c>
      <c r="E745" s="4">
        <v>0.99270000000000003</v>
      </c>
      <c r="F745" s="4">
        <v>1.3153999999999999</v>
      </c>
      <c r="G745" s="4">
        <v>0.68930000000000002</v>
      </c>
      <c r="I745" s="3">
        <v>43775</v>
      </c>
      <c r="J745" s="6">
        <f t="shared" si="67"/>
        <v>-8.1271446631736577E-4</v>
      </c>
      <c r="K745" s="6">
        <f t="shared" si="68"/>
        <v>-1.7407237746221993E-3</v>
      </c>
      <c r="L745" s="6">
        <f t="shared" si="69"/>
        <v>-2.4840863219998122E-3</v>
      </c>
      <c r="M745" s="6">
        <f t="shared" si="70"/>
        <v>-1.0073536818777651E-4</v>
      </c>
      <c r="N745" s="6">
        <f t="shared" si="71"/>
        <v>1.9765850691806364E-3</v>
      </c>
      <c r="O745" s="6">
        <f t="shared" si="72"/>
        <v>-1.5958218482517994E-3</v>
      </c>
    </row>
    <row r="746" spans="1:15" x14ac:dyDescent="0.25">
      <c r="A746" s="3">
        <v>43775</v>
      </c>
      <c r="B746" s="4">
        <v>1.1065</v>
      </c>
      <c r="C746" s="5">
        <v>108.96</v>
      </c>
      <c r="D746" s="4">
        <v>1.2849999999999999</v>
      </c>
      <c r="E746" s="4">
        <v>0.99260000000000004</v>
      </c>
      <c r="F746" s="4">
        <v>1.3180000000000001</v>
      </c>
      <c r="G746" s="4">
        <v>0.68820000000000003</v>
      </c>
      <c r="I746" s="3">
        <v>43776</v>
      </c>
      <c r="J746" s="6">
        <f t="shared" si="67"/>
        <v>-1.4460009037505772E-3</v>
      </c>
      <c r="K746" s="6">
        <f t="shared" si="68"/>
        <v>2.8450807635829189E-3</v>
      </c>
      <c r="L746" s="6">
        <f t="shared" si="69"/>
        <v>-2.8793774319064713E-3</v>
      </c>
      <c r="M746" s="6">
        <f t="shared" si="70"/>
        <v>2.2164013701388985E-3</v>
      </c>
      <c r="N746" s="6">
        <f t="shared" si="71"/>
        <v>-8.345978755691652E-4</v>
      </c>
      <c r="O746" s="6">
        <f t="shared" si="72"/>
        <v>2.1795989537924942E-3</v>
      </c>
    </row>
    <row r="747" spans="1:15" x14ac:dyDescent="0.25">
      <c r="A747" s="3">
        <v>43776</v>
      </c>
      <c r="B747" s="4">
        <v>1.1049</v>
      </c>
      <c r="C747" s="5">
        <v>109.27</v>
      </c>
      <c r="D747" s="4">
        <v>1.2813000000000001</v>
      </c>
      <c r="E747" s="4">
        <v>0.99480000000000002</v>
      </c>
      <c r="F747" s="4">
        <v>1.3169</v>
      </c>
      <c r="G747" s="4">
        <v>0.68969999999999998</v>
      </c>
      <c r="I747" s="3">
        <v>43777</v>
      </c>
      <c r="J747" s="6">
        <f t="shared" si="67"/>
        <v>-2.9866956285637958E-3</v>
      </c>
      <c r="K747" s="6">
        <f t="shared" si="68"/>
        <v>0</v>
      </c>
      <c r="L747" s="6">
        <f t="shared" si="69"/>
        <v>-3.3559665964256746E-3</v>
      </c>
      <c r="M747" s="6">
        <f t="shared" si="70"/>
        <v>2.4125452352230514E-3</v>
      </c>
      <c r="N747" s="6">
        <f t="shared" si="71"/>
        <v>4.4802186954211454E-3</v>
      </c>
      <c r="O747" s="6">
        <f t="shared" si="72"/>
        <v>-5.5096418732782926E-3</v>
      </c>
    </row>
    <row r="748" spans="1:15" x14ac:dyDescent="0.25">
      <c r="A748" s="3">
        <v>43777</v>
      </c>
      <c r="B748" s="4">
        <v>1.1015999999999999</v>
      </c>
      <c r="C748" s="5">
        <v>109.27</v>
      </c>
      <c r="D748" s="4">
        <v>1.2769999999999999</v>
      </c>
      <c r="E748" s="4">
        <v>0.99719999999999998</v>
      </c>
      <c r="F748" s="4">
        <v>1.3228</v>
      </c>
      <c r="G748" s="4">
        <v>0.68589999999999995</v>
      </c>
      <c r="I748" s="3">
        <v>43780</v>
      </c>
      <c r="J748" s="6">
        <f t="shared" si="67"/>
        <v>1.4524328249818641E-3</v>
      </c>
      <c r="K748" s="6">
        <f t="shared" si="68"/>
        <v>-2.1048778255695622E-3</v>
      </c>
      <c r="L748" s="6">
        <f t="shared" si="69"/>
        <v>6.342991386061092E-3</v>
      </c>
      <c r="M748" s="6">
        <f t="shared" si="70"/>
        <v>-4.0112314480545974E-3</v>
      </c>
      <c r="N748" s="6">
        <f t="shared" si="71"/>
        <v>2.2679165406702673E-4</v>
      </c>
      <c r="O748" s="6">
        <f t="shared" si="72"/>
        <v>-1.457938474996312E-3</v>
      </c>
    </row>
    <row r="749" spans="1:15" x14ac:dyDescent="0.25">
      <c r="A749" s="3">
        <v>43780</v>
      </c>
      <c r="B749" s="4">
        <v>1.1032</v>
      </c>
      <c r="C749" s="5">
        <v>109.04</v>
      </c>
      <c r="D749" s="4">
        <v>1.2850999999999999</v>
      </c>
      <c r="E749" s="4">
        <v>0.99319999999999997</v>
      </c>
      <c r="F749" s="4">
        <v>1.3230999999999999</v>
      </c>
      <c r="G749" s="4">
        <v>0.68489999999999995</v>
      </c>
      <c r="I749" s="3">
        <v>43781</v>
      </c>
      <c r="J749" s="6">
        <f t="shared" si="67"/>
        <v>-2.2661348803479919E-3</v>
      </c>
      <c r="K749" s="6">
        <f t="shared" si="68"/>
        <v>-3.6683785766700172E-4</v>
      </c>
      <c r="L749" s="6">
        <f t="shared" si="69"/>
        <v>-5.4470469224177087E-4</v>
      </c>
      <c r="M749" s="6">
        <f t="shared" si="70"/>
        <v>-3.0205396697535747E-4</v>
      </c>
      <c r="N749" s="6">
        <f t="shared" si="71"/>
        <v>0</v>
      </c>
      <c r="O749" s="6">
        <f t="shared" si="72"/>
        <v>-1.3140604467803962E-3</v>
      </c>
    </row>
    <row r="750" spans="1:15" x14ac:dyDescent="0.25">
      <c r="A750" s="3">
        <v>43781</v>
      </c>
      <c r="B750" s="4">
        <v>1.1007</v>
      </c>
      <c r="C750" s="5">
        <v>109</v>
      </c>
      <c r="D750" s="4">
        <v>1.2844</v>
      </c>
      <c r="E750" s="4">
        <v>0.9929</v>
      </c>
      <c r="F750" s="4">
        <v>1.3230999999999999</v>
      </c>
      <c r="G750" s="4">
        <v>0.68400000000000005</v>
      </c>
      <c r="I750" s="3">
        <v>43782</v>
      </c>
      <c r="J750" s="6">
        <f t="shared" si="67"/>
        <v>-9.0851276460468533E-5</v>
      </c>
      <c r="K750" s="6">
        <f t="shared" si="68"/>
        <v>-1.743119266054971E-3</v>
      </c>
      <c r="L750" s="6">
        <f t="shared" si="69"/>
        <v>3.8928682653383007E-4</v>
      </c>
      <c r="M750" s="6">
        <f t="shared" si="70"/>
        <v>-3.0214523114110436E-3</v>
      </c>
      <c r="N750" s="6">
        <f t="shared" si="71"/>
        <v>1.3604413876502353E-3</v>
      </c>
      <c r="O750" s="6">
        <f t="shared" si="72"/>
        <v>-4.3859649122823807E-4</v>
      </c>
    </row>
    <row r="751" spans="1:15" x14ac:dyDescent="0.25">
      <c r="A751" s="3">
        <v>43782</v>
      </c>
      <c r="B751" s="4">
        <v>1.1006</v>
      </c>
      <c r="C751" s="5">
        <v>108.81</v>
      </c>
      <c r="D751" s="4">
        <v>1.2848999999999999</v>
      </c>
      <c r="E751" s="4">
        <v>0.9899</v>
      </c>
      <c r="F751" s="4">
        <v>1.3249</v>
      </c>
      <c r="G751" s="4">
        <v>0.68369999999999997</v>
      </c>
      <c r="I751" s="3">
        <v>43783</v>
      </c>
      <c r="J751" s="6">
        <f t="shared" si="67"/>
        <v>1.3628929674722734E-3</v>
      </c>
      <c r="K751" s="6">
        <f t="shared" si="68"/>
        <v>-3.859939343810348E-3</v>
      </c>
      <c r="L751" s="6">
        <f t="shared" si="69"/>
        <v>2.4904661841389508E-3</v>
      </c>
      <c r="M751" s="6">
        <f t="shared" si="70"/>
        <v>-2.1214264067077604E-3</v>
      </c>
      <c r="N751" s="6">
        <f t="shared" si="71"/>
        <v>-3.0190957808129415E-4</v>
      </c>
      <c r="O751" s="6">
        <f t="shared" si="72"/>
        <v>-7.4594120228169691E-3</v>
      </c>
    </row>
    <row r="752" spans="1:15" x14ac:dyDescent="0.25">
      <c r="A752" s="3">
        <v>43783</v>
      </c>
      <c r="B752" s="4">
        <v>1.1021000000000001</v>
      </c>
      <c r="C752" s="5">
        <v>108.39</v>
      </c>
      <c r="D752" s="4">
        <v>1.2881</v>
      </c>
      <c r="E752" s="4">
        <v>0.98780000000000001</v>
      </c>
      <c r="F752" s="4">
        <v>1.3245</v>
      </c>
      <c r="G752" s="4">
        <v>0.67859999999999998</v>
      </c>
      <c r="I752" s="3">
        <v>43784</v>
      </c>
      <c r="J752" s="6">
        <f t="shared" si="67"/>
        <v>2.6313401687685367E-3</v>
      </c>
      <c r="K752" s="6">
        <f t="shared" si="68"/>
        <v>3.1368207399207204E-3</v>
      </c>
      <c r="L752" s="6">
        <f t="shared" si="69"/>
        <v>1.3974070336153499E-3</v>
      </c>
      <c r="M752" s="6">
        <f t="shared" si="70"/>
        <v>1.9234662887224196E-3</v>
      </c>
      <c r="N752" s="6">
        <f t="shared" si="71"/>
        <v>-1.8120045300112908E-3</v>
      </c>
      <c r="O752" s="6">
        <f t="shared" si="72"/>
        <v>4.8629531388151293E-3</v>
      </c>
    </row>
    <row r="753" spans="1:15" x14ac:dyDescent="0.25">
      <c r="A753" s="3">
        <v>43784</v>
      </c>
      <c r="B753" s="4">
        <v>1.105</v>
      </c>
      <c r="C753" s="5">
        <v>108.73</v>
      </c>
      <c r="D753" s="4">
        <v>1.2899</v>
      </c>
      <c r="E753" s="4">
        <v>0.98970000000000002</v>
      </c>
      <c r="F753" s="4">
        <v>1.3221000000000001</v>
      </c>
      <c r="G753" s="4">
        <v>0.68189999999999995</v>
      </c>
      <c r="I753" s="3">
        <v>43787</v>
      </c>
      <c r="J753" s="6">
        <f t="shared" si="67"/>
        <v>1.8099547511312153E-3</v>
      </c>
      <c r="K753" s="6">
        <f t="shared" si="68"/>
        <v>-6.4379656028701326E-4</v>
      </c>
      <c r="L753" s="6">
        <f t="shared" si="69"/>
        <v>4.1088456469493551E-3</v>
      </c>
      <c r="M753" s="6">
        <f t="shared" si="70"/>
        <v>-2.0208143881983442E-4</v>
      </c>
      <c r="N753" s="6">
        <f t="shared" si="71"/>
        <v>-1.1345586566825494E-3</v>
      </c>
      <c r="O753" s="6">
        <f t="shared" si="72"/>
        <v>-1.6131397565625205E-3</v>
      </c>
    </row>
    <row r="754" spans="1:15" x14ac:dyDescent="0.25">
      <c r="A754" s="3">
        <v>43787</v>
      </c>
      <c r="B754" s="4">
        <v>1.107</v>
      </c>
      <c r="C754" s="5">
        <v>108.66</v>
      </c>
      <c r="D754" s="4">
        <v>1.2951999999999999</v>
      </c>
      <c r="E754" s="4">
        <v>0.98950000000000005</v>
      </c>
      <c r="F754" s="4">
        <v>1.3206</v>
      </c>
      <c r="G754" s="4">
        <v>0.68079999999999996</v>
      </c>
      <c r="I754" s="3">
        <v>43788</v>
      </c>
      <c r="J754" s="6">
        <f t="shared" si="67"/>
        <v>7.2267389340541222E-4</v>
      </c>
      <c r="K754" s="6">
        <f t="shared" si="68"/>
        <v>-1.1963924167126549E-3</v>
      </c>
      <c r="L754" s="6">
        <f t="shared" si="69"/>
        <v>-2.3162445954292288E-3</v>
      </c>
      <c r="M754" s="6">
        <f t="shared" si="70"/>
        <v>7.0742799393630484E-4</v>
      </c>
      <c r="N754" s="6">
        <f t="shared" si="71"/>
        <v>4.5433893684689863E-3</v>
      </c>
      <c r="O754" s="6">
        <f t="shared" si="72"/>
        <v>2.4970622796709474E-3</v>
      </c>
    </row>
    <row r="755" spans="1:15" x14ac:dyDescent="0.25">
      <c r="A755" s="3">
        <v>43788</v>
      </c>
      <c r="B755" s="4">
        <v>1.1077999999999999</v>
      </c>
      <c r="C755" s="5">
        <v>108.53</v>
      </c>
      <c r="D755" s="4">
        <v>1.2922</v>
      </c>
      <c r="E755" s="4">
        <v>0.99019999999999997</v>
      </c>
      <c r="F755" s="4">
        <v>1.3266</v>
      </c>
      <c r="G755" s="4">
        <v>0.6825</v>
      </c>
      <c r="I755" s="3">
        <v>43789</v>
      </c>
      <c r="J755" s="6">
        <f t="shared" si="67"/>
        <v>-5.4161400974894747E-4</v>
      </c>
      <c r="K755" s="6">
        <f t="shared" si="68"/>
        <v>6.4498295402182215E-4</v>
      </c>
      <c r="L755" s="6">
        <f t="shared" si="69"/>
        <v>0</v>
      </c>
      <c r="M755" s="6">
        <f t="shared" si="70"/>
        <v>5.0494849525350993E-4</v>
      </c>
      <c r="N755" s="6">
        <f t="shared" si="71"/>
        <v>2.7890848786371603E-3</v>
      </c>
      <c r="O755" s="6">
        <f t="shared" si="72"/>
        <v>-3.3699633699633136E-3</v>
      </c>
    </row>
    <row r="756" spans="1:15" x14ac:dyDescent="0.25">
      <c r="A756" s="3">
        <v>43789</v>
      </c>
      <c r="B756" s="4">
        <v>1.1072</v>
      </c>
      <c r="C756" s="5">
        <v>108.6</v>
      </c>
      <c r="D756" s="4">
        <v>1.2922</v>
      </c>
      <c r="E756" s="4">
        <v>0.99070000000000003</v>
      </c>
      <c r="F756" s="4">
        <v>1.3303</v>
      </c>
      <c r="G756" s="4">
        <v>0.68020000000000003</v>
      </c>
      <c r="I756" s="3">
        <v>43790</v>
      </c>
      <c r="J756" s="6">
        <f t="shared" si="67"/>
        <v>-1.3547687861271696E-3</v>
      </c>
      <c r="K756" s="6">
        <f t="shared" si="68"/>
        <v>2.7624309392271229E-4</v>
      </c>
      <c r="L756" s="6">
        <f t="shared" si="69"/>
        <v>-6.964866119796298E-4</v>
      </c>
      <c r="M756" s="6">
        <f t="shared" si="70"/>
        <v>2.1197133340062901E-3</v>
      </c>
      <c r="N756" s="6">
        <f t="shared" si="71"/>
        <v>-1.3530782530256635E-3</v>
      </c>
      <c r="O756" s="6">
        <f t="shared" si="72"/>
        <v>-2.646280505733678E-3</v>
      </c>
    </row>
    <row r="757" spans="1:15" x14ac:dyDescent="0.25">
      <c r="A757" s="3">
        <v>43790</v>
      </c>
      <c r="B757" s="4">
        <v>1.1056999999999999</v>
      </c>
      <c r="C757" s="5">
        <v>108.63</v>
      </c>
      <c r="D757" s="4">
        <v>1.2912999999999999</v>
      </c>
      <c r="E757" s="4">
        <v>0.99280000000000002</v>
      </c>
      <c r="F757" s="4">
        <v>1.3285</v>
      </c>
      <c r="G757" s="4">
        <v>0.6784</v>
      </c>
      <c r="I757" s="3">
        <v>43791</v>
      </c>
      <c r="J757" s="6">
        <f t="shared" si="67"/>
        <v>-3.1654155738444212E-3</v>
      </c>
      <c r="K757" s="6">
        <f t="shared" si="68"/>
        <v>9.2055601583318492E-5</v>
      </c>
      <c r="L757" s="6">
        <f t="shared" si="69"/>
        <v>-6.4276310694648675E-3</v>
      </c>
      <c r="M757" s="6">
        <f t="shared" si="70"/>
        <v>4.4319097502014682E-3</v>
      </c>
      <c r="N757" s="6">
        <f t="shared" si="71"/>
        <v>1.2043658261198242E-3</v>
      </c>
      <c r="O757" s="6">
        <f t="shared" si="72"/>
        <v>2.9481132075459549E-4</v>
      </c>
    </row>
    <row r="758" spans="1:15" x14ac:dyDescent="0.25">
      <c r="A758" s="3">
        <v>43791</v>
      </c>
      <c r="B758" s="4">
        <v>1.1022000000000001</v>
      </c>
      <c r="C758" s="5">
        <v>108.64</v>
      </c>
      <c r="D758" s="4">
        <v>1.2829999999999999</v>
      </c>
      <c r="E758" s="4">
        <v>0.99719999999999998</v>
      </c>
      <c r="F758" s="4">
        <v>1.3301000000000001</v>
      </c>
      <c r="G758" s="4">
        <v>0.67859999999999998</v>
      </c>
      <c r="I758" s="3">
        <v>43794</v>
      </c>
      <c r="J758" s="6">
        <f t="shared" si="67"/>
        <v>-8.1654872074043983E-4</v>
      </c>
      <c r="K758" s="6">
        <f t="shared" si="68"/>
        <v>2.3932253313696528E-3</v>
      </c>
      <c r="L758" s="6">
        <f t="shared" si="69"/>
        <v>5.3000779423229005E-3</v>
      </c>
      <c r="M758" s="6">
        <f t="shared" si="70"/>
        <v>-8.0224628961089728E-4</v>
      </c>
      <c r="N758" s="6">
        <f t="shared" si="71"/>
        <v>-3.0072926847601877E-4</v>
      </c>
      <c r="O758" s="6">
        <f t="shared" si="72"/>
        <v>-1.3262599469495706E-3</v>
      </c>
    </row>
    <row r="759" spans="1:15" x14ac:dyDescent="0.25">
      <c r="A759" s="3">
        <v>43794</v>
      </c>
      <c r="B759" s="4">
        <v>1.1012999999999999</v>
      </c>
      <c r="C759" s="5">
        <v>108.9</v>
      </c>
      <c r="D759" s="4">
        <v>1.2898000000000001</v>
      </c>
      <c r="E759" s="4">
        <v>0.99639999999999995</v>
      </c>
      <c r="F759" s="4">
        <v>1.3297000000000001</v>
      </c>
      <c r="G759" s="4">
        <v>0.67769999999999997</v>
      </c>
      <c r="I759" s="3">
        <v>43795</v>
      </c>
      <c r="J759" s="6">
        <f t="shared" si="67"/>
        <v>4.5400889857427629E-4</v>
      </c>
      <c r="K759" s="6">
        <f t="shared" si="68"/>
        <v>1.1937557392103226E-3</v>
      </c>
      <c r="L759" s="6">
        <f t="shared" si="69"/>
        <v>-2.5585362071639528E-3</v>
      </c>
      <c r="M759" s="6">
        <f t="shared" si="70"/>
        <v>5.0180650341236088E-4</v>
      </c>
      <c r="N759" s="6">
        <f t="shared" si="71"/>
        <v>-2.0305332029781908E-3</v>
      </c>
      <c r="O759" s="6">
        <f t="shared" si="72"/>
        <v>1.4755791648222161E-3</v>
      </c>
    </row>
    <row r="760" spans="1:15" x14ac:dyDescent="0.25">
      <c r="A760" s="3">
        <v>43795</v>
      </c>
      <c r="B760" s="4">
        <v>1.1017999999999999</v>
      </c>
      <c r="C760" s="5">
        <v>109.03</v>
      </c>
      <c r="D760" s="4">
        <v>1.2865</v>
      </c>
      <c r="E760" s="4">
        <v>0.99690000000000001</v>
      </c>
      <c r="F760" s="4">
        <v>1.327</v>
      </c>
      <c r="G760" s="4">
        <v>0.67869999999999997</v>
      </c>
      <c r="I760" s="3">
        <v>43796</v>
      </c>
      <c r="J760" s="6">
        <f t="shared" si="67"/>
        <v>-1.8152114721362578E-3</v>
      </c>
      <c r="K760" s="6">
        <f t="shared" si="68"/>
        <v>4.7693295423276716E-3</v>
      </c>
      <c r="L760" s="6">
        <f t="shared" si="69"/>
        <v>4.3528954527789487E-3</v>
      </c>
      <c r="M760" s="6">
        <f t="shared" si="70"/>
        <v>2.1065302437557332E-3</v>
      </c>
      <c r="N760" s="6">
        <f t="shared" si="71"/>
        <v>8.2893745290135712E-4</v>
      </c>
      <c r="O760" s="6">
        <f t="shared" si="72"/>
        <v>-1.7680860468543003E-3</v>
      </c>
    </row>
    <row r="761" spans="1:15" x14ac:dyDescent="0.25">
      <c r="A761" s="3">
        <v>43796</v>
      </c>
      <c r="B761" s="4">
        <v>1.0998000000000001</v>
      </c>
      <c r="C761" s="5">
        <v>109.55</v>
      </c>
      <c r="D761" s="4">
        <v>1.2921</v>
      </c>
      <c r="E761" s="4">
        <v>0.999</v>
      </c>
      <c r="F761" s="4">
        <v>1.3281000000000001</v>
      </c>
      <c r="G761" s="4">
        <v>0.67749999999999999</v>
      </c>
      <c r="I761" s="3">
        <v>43797</v>
      </c>
      <c r="J761" s="6">
        <f t="shared" si="67"/>
        <v>8.1833060556446569E-4</v>
      </c>
      <c r="K761" s="6">
        <f t="shared" si="68"/>
        <v>-4.5641259698769865E-4</v>
      </c>
      <c r="L761" s="6">
        <f t="shared" si="69"/>
        <v>-7.7393390604452161E-4</v>
      </c>
      <c r="M761" s="6">
        <f t="shared" si="70"/>
        <v>-7.0070070070071822E-4</v>
      </c>
      <c r="N761" s="6">
        <f t="shared" si="71"/>
        <v>-3.0118213989904774E-4</v>
      </c>
      <c r="O761" s="6">
        <f t="shared" si="72"/>
        <v>-1.0332103321033514E-3</v>
      </c>
    </row>
    <row r="762" spans="1:15" x14ac:dyDescent="0.25">
      <c r="A762" s="3">
        <v>43797</v>
      </c>
      <c r="B762" s="4">
        <v>1.1007</v>
      </c>
      <c r="C762" s="5">
        <v>109.5</v>
      </c>
      <c r="D762" s="4">
        <v>1.2910999999999999</v>
      </c>
      <c r="E762" s="4">
        <v>0.99829999999999997</v>
      </c>
      <c r="F762" s="4">
        <v>1.3277000000000001</v>
      </c>
      <c r="G762" s="4">
        <v>0.67679999999999996</v>
      </c>
      <c r="I762" s="3">
        <v>43798</v>
      </c>
      <c r="J762" s="6">
        <f t="shared" si="67"/>
        <v>7.2681021168330417E-4</v>
      </c>
      <c r="K762" s="6">
        <f t="shared" si="68"/>
        <v>9.1324200913289744E-5</v>
      </c>
      <c r="L762" s="6">
        <f t="shared" si="69"/>
        <v>1.7039733560528791E-3</v>
      </c>
      <c r="M762" s="6">
        <f t="shared" si="70"/>
        <v>1.5025543423821119E-3</v>
      </c>
      <c r="N762" s="6">
        <f t="shared" si="71"/>
        <v>-1.5063643895474321E-4</v>
      </c>
      <c r="O762" s="6">
        <f t="shared" si="72"/>
        <v>-5.9101654846327456E-4</v>
      </c>
    </row>
    <row r="763" spans="1:15" x14ac:dyDescent="0.25">
      <c r="A763" s="3">
        <v>43798</v>
      </c>
      <c r="B763" s="4">
        <v>1.1014999999999999</v>
      </c>
      <c r="C763" s="5">
        <v>109.51</v>
      </c>
      <c r="D763" s="4">
        <v>1.2932999999999999</v>
      </c>
      <c r="E763" s="4">
        <v>0.99980000000000002</v>
      </c>
      <c r="F763" s="4">
        <v>1.3274999999999999</v>
      </c>
      <c r="G763" s="4">
        <v>0.6764</v>
      </c>
      <c r="I763" s="3">
        <v>43801</v>
      </c>
      <c r="J763" s="6">
        <f t="shared" si="67"/>
        <v>5.6286881525193788E-3</v>
      </c>
      <c r="K763" s="6">
        <f t="shared" si="68"/>
        <v>-4.8397406629531181E-3</v>
      </c>
      <c r="L763" s="6">
        <f t="shared" si="69"/>
        <v>2.3196474135955825E-4</v>
      </c>
      <c r="M763" s="6">
        <f t="shared" si="70"/>
        <v>-8.7017403480696975E-3</v>
      </c>
      <c r="N763" s="6">
        <f t="shared" si="71"/>
        <v>2.4858757062147241E-3</v>
      </c>
      <c r="O763" s="6">
        <f t="shared" si="72"/>
        <v>7.8356002365462807E-3</v>
      </c>
    </row>
    <row r="764" spans="1:15" x14ac:dyDescent="0.25">
      <c r="A764" s="3">
        <v>43801</v>
      </c>
      <c r="B764" s="4">
        <v>1.1076999999999999</v>
      </c>
      <c r="C764" s="5">
        <v>108.98</v>
      </c>
      <c r="D764" s="4">
        <v>1.2936000000000001</v>
      </c>
      <c r="E764" s="4">
        <v>0.99109999999999998</v>
      </c>
      <c r="F764" s="4">
        <v>1.3308</v>
      </c>
      <c r="G764" s="4">
        <v>0.68169999999999997</v>
      </c>
      <c r="I764" s="3">
        <v>43802</v>
      </c>
      <c r="J764" s="6">
        <f t="shared" si="67"/>
        <v>3.6110860341254103E-4</v>
      </c>
      <c r="K764" s="6">
        <f t="shared" si="68"/>
        <v>-3.3033584143880024E-3</v>
      </c>
      <c r="L764" s="6">
        <f t="shared" si="69"/>
        <v>4.3290043290042934E-3</v>
      </c>
      <c r="M764" s="6">
        <f t="shared" si="70"/>
        <v>-4.2377156694581863E-3</v>
      </c>
      <c r="N764" s="6">
        <f t="shared" si="71"/>
        <v>-1.0519987977156697E-3</v>
      </c>
      <c r="O764" s="6">
        <f t="shared" si="72"/>
        <v>4.2540707055889193E-3</v>
      </c>
    </row>
    <row r="765" spans="1:15" x14ac:dyDescent="0.25">
      <c r="A765" s="3">
        <v>43802</v>
      </c>
      <c r="B765" s="4">
        <v>1.1081000000000001</v>
      </c>
      <c r="C765" s="5">
        <v>108.62</v>
      </c>
      <c r="D765" s="4">
        <v>1.2991999999999999</v>
      </c>
      <c r="E765" s="4">
        <v>0.9869</v>
      </c>
      <c r="F765" s="4">
        <v>1.3293999999999999</v>
      </c>
      <c r="G765" s="4">
        <v>0.68459999999999999</v>
      </c>
      <c r="I765" s="3">
        <v>43803</v>
      </c>
      <c r="J765" s="6">
        <f t="shared" si="67"/>
        <v>-4.5122281382559137E-4</v>
      </c>
      <c r="K765" s="6">
        <f t="shared" si="68"/>
        <v>2.1174737617379868E-3</v>
      </c>
      <c r="L765" s="6">
        <f t="shared" si="69"/>
        <v>8.5437192118227312E-3</v>
      </c>
      <c r="M765" s="6">
        <f t="shared" si="70"/>
        <v>1.5199108318977306E-3</v>
      </c>
      <c r="N765" s="6">
        <f t="shared" si="71"/>
        <v>-7.1460809387692281E-3</v>
      </c>
      <c r="O765" s="6">
        <f t="shared" si="72"/>
        <v>4.3821209465377819E-4</v>
      </c>
    </row>
    <row r="766" spans="1:15" x14ac:dyDescent="0.25">
      <c r="A766" s="3">
        <v>43803</v>
      </c>
      <c r="B766" s="4">
        <v>1.1075999999999999</v>
      </c>
      <c r="C766" s="5">
        <v>108.85</v>
      </c>
      <c r="D766" s="4">
        <v>1.3103</v>
      </c>
      <c r="E766" s="4">
        <v>0.98839999999999995</v>
      </c>
      <c r="F766" s="4">
        <v>1.3199000000000001</v>
      </c>
      <c r="G766" s="4">
        <v>0.68489999999999995</v>
      </c>
      <c r="I766" s="3">
        <v>43804</v>
      </c>
      <c r="J766" s="6">
        <f t="shared" si="67"/>
        <v>2.3474178403757318E-3</v>
      </c>
      <c r="K766" s="6">
        <f t="shared" si="68"/>
        <v>-9.186954524574853E-4</v>
      </c>
      <c r="L766" s="6">
        <f t="shared" si="69"/>
        <v>3.9685568190490628E-3</v>
      </c>
      <c r="M766" s="6">
        <f t="shared" si="70"/>
        <v>-1.4164305949008194E-3</v>
      </c>
      <c r="N766" s="6">
        <f t="shared" si="71"/>
        <v>-1.9698462004698047E-3</v>
      </c>
      <c r="O766" s="6">
        <f t="shared" si="72"/>
        <v>-2.3361074609431487E-3</v>
      </c>
    </row>
    <row r="767" spans="1:15" x14ac:dyDescent="0.25">
      <c r="A767" s="3">
        <v>43804</v>
      </c>
      <c r="B767" s="4">
        <v>1.1102000000000001</v>
      </c>
      <c r="C767" s="5">
        <v>108.75</v>
      </c>
      <c r="D767" s="4">
        <v>1.3154999999999999</v>
      </c>
      <c r="E767" s="4">
        <v>0.98699999999999999</v>
      </c>
      <c r="F767" s="4">
        <v>1.3172999999999999</v>
      </c>
      <c r="G767" s="4">
        <v>0.68330000000000002</v>
      </c>
      <c r="I767" s="3">
        <v>43805</v>
      </c>
      <c r="J767" s="6">
        <f t="shared" si="67"/>
        <v>-4.0533237254549714E-3</v>
      </c>
      <c r="K767" s="6">
        <f t="shared" si="68"/>
        <v>-1.4712643678160831E-3</v>
      </c>
      <c r="L767" s="6">
        <f t="shared" si="69"/>
        <v>-1.5203344735842395E-3</v>
      </c>
      <c r="M767" s="6">
        <f t="shared" si="70"/>
        <v>3.2421479229989281E-3</v>
      </c>
      <c r="N767" s="6">
        <f t="shared" si="71"/>
        <v>6.2248538677598386E-3</v>
      </c>
      <c r="O767" s="6">
        <f t="shared" si="72"/>
        <v>7.3174301185408019E-4</v>
      </c>
    </row>
    <row r="768" spans="1:15" x14ac:dyDescent="0.25">
      <c r="A768" s="3">
        <v>43805</v>
      </c>
      <c r="B768" s="4">
        <v>1.1056999999999999</v>
      </c>
      <c r="C768" s="5">
        <v>108.59</v>
      </c>
      <c r="D768" s="4">
        <v>1.3134999999999999</v>
      </c>
      <c r="E768" s="4">
        <v>0.99019999999999997</v>
      </c>
      <c r="F768" s="4">
        <v>1.3254999999999999</v>
      </c>
      <c r="G768" s="4">
        <v>0.68379999999999996</v>
      </c>
      <c r="I768" s="3">
        <v>43808</v>
      </c>
      <c r="J768" s="6">
        <f t="shared" si="67"/>
        <v>4.5220222483499661E-4</v>
      </c>
      <c r="K768" s="6">
        <f t="shared" si="68"/>
        <v>-3.6835804401880168E-4</v>
      </c>
      <c r="L768" s="6">
        <f t="shared" si="69"/>
        <v>6.0905976398939465E-4</v>
      </c>
      <c r="M768" s="6">
        <f t="shared" si="70"/>
        <v>-2.3227630781660347E-3</v>
      </c>
      <c r="N768" s="6">
        <f t="shared" si="71"/>
        <v>-1.3579781214634323E-3</v>
      </c>
      <c r="O768" s="6">
        <f t="shared" si="72"/>
        <v>-2.3398654577361233E-3</v>
      </c>
    </row>
    <row r="769" spans="1:15" x14ac:dyDescent="0.25">
      <c r="A769" s="3">
        <v>43808</v>
      </c>
      <c r="B769" s="4">
        <v>1.1062000000000001</v>
      </c>
      <c r="C769" s="5">
        <v>108.55</v>
      </c>
      <c r="D769" s="4">
        <v>1.3143</v>
      </c>
      <c r="E769" s="4">
        <v>0.9879</v>
      </c>
      <c r="F769" s="4">
        <v>1.3237000000000001</v>
      </c>
      <c r="G769" s="4">
        <v>0.68220000000000003</v>
      </c>
      <c r="I769" s="3">
        <v>43809</v>
      </c>
      <c r="J769" s="6">
        <f t="shared" si="67"/>
        <v>2.7119869824623333E-3</v>
      </c>
      <c r="K769" s="6">
        <f t="shared" si="68"/>
        <v>1.3818516812529325E-3</v>
      </c>
      <c r="L769" s="6">
        <f t="shared" si="69"/>
        <v>8.369474244844799E-4</v>
      </c>
      <c r="M769" s="6">
        <f t="shared" si="70"/>
        <v>-3.7453183520599342E-3</v>
      </c>
      <c r="N769" s="6">
        <f t="shared" si="71"/>
        <v>-9.0654982246740623E-4</v>
      </c>
      <c r="O769" s="6">
        <f t="shared" si="72"/>
        <v>-1.9055995309295026E-3</v>
      </c>
    </row>
    <row r="770" spans="1:15" x14ac:dyDescent="0.25">
      <c r="A770" s="3">
        <v>43809</v>
      </c>
      <c r="B770" s="4">
        <v>1.1092</v>
      </c>
      <c r="C770" s="5">
        <v>108.7</v>
      </c>
      <c r="D770" s="4">
        <v>1.3153999999999999</v>
      </c>
      <c r="E770" s="4">
        <v>0.98419999999999996</v>
      </c>
      <c r="F770" s="4">
        <v>1.3225</v>
      </c>
      <c r="G770" s="4">
        <v>0.68089999999999995</v>
      </c>
      <c r="I770" s="3">
        <v>43810</v>
      </c>
      <c r="J770" s="6">
        <f t="shared" si="67"/>
        <v>3.2455824017310064E-3</v>
      </c>
      <c r="K770" s="6">
        <f t="shared" si="68"/>
        <v>-1.4719411223550471E-3</v>
      </c>
      <c r="L770" s="6">
        <f t="shared" si="69"/>
        <v>2.9648776037707325E-3</v>
      </c>
      <c r="M770" s="6">
        <f t="shared" si="70"/>
        <v>-1.4224751066855834E-3</v>
      </c>
      <c r="N770" s="6">
        <f t="shared" si="71"/>
        <v>-4.0831758034026722E-3</v>
      </c>
      <c r="O770" s="6">
        <f t="shared" si="72"/>
        <v>9.5461888676753315E-3</v>
      </c>
    </row>
    <row r="771" spans="1:15" x14ac:dyDescent="0.25">
      <c r="A771" s="3">
        <v>43810</v>
      </c>
      <c r="B771" s="4">
        <v>1.1128</v>
      </c>
      <c r="C771" s="5">
        <v>108.54</v>
      </c>
      <c r="D771" s="4">
        <v>1.3192999999999999</v>
      </c>
      <c r="E771" s="4">
        <v>0.98280000000000001</v>
      </c>
      <c r="F771" s="4">
        <v>1.3170999999999999</v>
      </c>
      <c r="G771" s="4">
        <v>0.68740000000000001</v>
      </c>
      <c r="I771" s="3">
        <v>43811</v>
      </c>
      <c r="J771" s="6">
        <f t="shared" si="67"/>
        <v>0</v>
      </c>
      <c r="K771" s="6">
        <f t="shared" si="68"/>
        <v>6.9098949695964862E-3</v>
      </c>
      <c r="L771" s="6">
        <f t="shared" si="69"/>
        <v>-2.3497309179109083E-3</v>
      </c>
      <c r="M771" s="6">
        <f t="shared" si="70"/>
        <v>2.1367521367521292E-3</v>
      </c>
      <c r="N771" s="6">
        <f t="shared" si="71"/>
        <v>8.3516817250028907E-4</v>
      </c>
      <c r="O771" s="6">
        <f t="shared" si="72"/>
        <v>4.9461739889438139E-3</v>
      </c>
    </row>
    <row r="772" spans="1:15" x14ac:dyDescent="0.25">
      <c r="A772" s="3">
        <v>43811</v>
      </c>
      <c r="B772" s="4">
        <v>1.1128</v>
      </c>
      <c r="C772" s="5">
        <v>109.29</v>
      </c>
      <c r="D772" s="4">
        <v>1.3162</v>
      </c>
      <c r="E772" s="4">
        <v>0.9849</v>
      </c>
      <c r="F772" s="4">
        <v>1.3182</v>
      </c>
      <c r="G772" s="4">
        <v>0.69079999999999997</v>
      </c>
      <c r="I772" s="3">
        <v>43812</v>
      </c>
      <c r="J772" s="6">
        <f t="shared" si="67"/>
        <v>-8.087706685836471E-4</v>
      </c>
      <c r="K772" s="6">
        <f t="shared" si="68"/>
        <v>6.404977582576965E-4</v>
      </c>
      <c r="L772" s="6">
        <f t="shared" si="69"/>
        <v>1.2384136149521385E-2</v>
      </c>
      <c r="M772" s="6">
        <f t="shared" si="70"/>
        <v>-1.1168646563102236E-3</v>
      </c>
      <c r="N772" s="6">
        <f t="shared" si="71"/>
        <v>-1.2896373843119813E-3</v>
      </c>
      <c r="O772" s="6">
        <f t="shared" si="72"/>
        <v>-4.7770700636942109E-3</v>
      </c>
    </row>
    <row r="773" spans="1:15" x14ac:dyDescent="0.25">
      <c r="A773" s="3">
        <v>43812</v>
      </c>
      <c r="B773" s="4">
        <v>1.1119000000000001</v>
      </c>
      <c r="C773" s="5">
        <v>109.36</v>
      </c>
      <c r="D773" s="4">
        <v>1.3325</v>
      </c>
      <c r="E773" s="4">
        <v>0.98380000000000001</v>
      </c>
      <c r="F773" s="4">
        <v>1.3165</v>
      </c>
      <c r="G773" s="4">
        <v>0.6875</v>
      </c>
      <c r="I773" s="3">
        <v>43815</v>
      </c>
      <c r="J773" s="6">
        <f t="shared" ref="J773:J836" si="73">+B774/B773-1</f>
        <v>2.068531342746649E-3</v>
      </c>
      <c r="K773" s="6">
        <f t="shared" ref="K773:K836" si="74">+C774/C773-1</f>
        <v>1.1887344550109979E-3</v>
      </c>
      <c r="L773" s="6">
        <f t="shared" ref="L773:L836" si="75">+D774/D773-1</f>
        <v>3.0018761726080534E-4</v>
      </c>
      <c r="M773" s="6">
        <f t="shared" ref="M773:M836" si="76">+E774/E773-1</f>
        <v>-1.8296401707664778E-3</v>
      </c>
      <c r="N773" s="6">
        <f t="shared" ref="N773:N836" si="77">+F774/F773-1</f>
        <v>-1.1393847322446193E-3</v>
      </c>
      <c r="O773" s="6">
        <f t="shared" ref="O773:O836" si="78">+G774/G773-1</f>
        <v>1.3090909090909264E-3</v>
      </c>
    </row>
    <row r="774" spans="1:15" x14ac:dyDescent="0.25">
      <c r="A774" s="3">
        <v>43815</v>
      </c>
      <c r="B774" s="4">
        <v>1.1142000000000001</v>
      </c>
      <c r="C774" s="5">
        <v>109.49</v>
      </c>
      <c r="D774" s="4">
        <v>1.3329</v>
      </c>
      <c r="E774" s="4">
        <v>0.98199999999999998</v>
      </c>
      <c r="F774" s="4">
        <v>1.3149999999999999</v>
      </c>
      <c r="G774" s="4">
        <v>0.68840000000000001</v>
      </c>
      <c r="I774" s="3">
        <v>43816</v>
      </c>
      <c r="J774" s="6">
        <f t="shared" si="73"/>
        <v>6.282534553938568E-4</v>
      </c>
      <c r="K774" s="6">
        <f t="shared" si="74"/>
        <v>-1.8266508356923339E-4</v>
      </c>
      <c r="L774" s="6">
        <f t="shared" si="75"/>
        <v>-1.507990096781453E-2</v>
      </c>
      <c r="M774" s="6">
        <f t="shared" si="76"/>
        <v>-1.731160896130346E-3</v>
      </c>
      <c r="N774" s="6">
        <f t="shared" si="77"/>
        <v>6.0836501901140316E-4</v>
      </c>
      <c r="O774" s="6">
        <f t="shared" si="78"/>
        <v>-4.9389889599069647E-3</v>
      </c>
    </row>
    <row r="775" spans="1:15" x14ac:dyDescent="0.25">
      <c r="A775" s="3">
        <v>43816</v>
      </c>
      <c r="B775" s="4">
        <v>1.1149</v>
      </c>
      <c r="C775" s="5">
        <v>109.47</v>
      </c>
      <c r="D775" s="4">
        <v>1.3128</v>
      </c>
      <c r="E775" s="4">
        <v>0.98029999999999995</v>
      </c>
      <c r="F775" s="4">
        <v>1.3158000000000001</v>
      </c>
      <c r="G775" s="4">
        <v>0.68500000000000005</v>
      </c>
      <c r="I775" s="3">
        <v>43817</v>
      </c>
      <c r="J775" s="6">
        <f t="shared" si="73"/>
        <v>-3.4083774329536354E-3</v>
      </c>
      <c r="K775" s="6">
        <f t="shared" si="74"/>
        <v>5.4809536859412589E-4</v>
      </c>
      <c r="L775" s="6">
        <f t="shared" si="75"/>
        <v>-3.9609993906153385E-3</v>
      </c>
      <c r="M775" s="6">
        <f t="shared" si="76"/>
        <v>0</v>
      </c>
      <c r="N775" s="6">
        <f t="shared" si="77"/>
        <v>-3.4199726402189823E-3</v>
      </c>
      <c r="O775" s="6">
        <f t="shared" si="78"/>
        <v>2.9197080291964994E-4</v>
      </c>
    </row>
    <row r="776" spans="1:15" x14ac:dyDescent="0.25">
      <c r="A776" s="3">
        <v>43817</v>
      </c>
      <c r="B776" s="4">
        <v>1.1111</v>
      </c>
      <c r="C776" s="5">
        <v>109.53</v>
      </c>
      <c r="D776" s="4">
        <v>1.3076000000000001</v>
      </c>
      <c r="E776" s="4">
        <v>0.98029999999999995</v>
      </c>
      <c r="F776" s="4">
        <v>1.3112999999999999</v>
      </c>
      <c r="G776" s="4">
        <v>0.68520000000000003</v>
      </c>
      <c r="I776" s="3">
        <v>43818</v>
      </c>
      <c r="J776" s="6">
        <f t="shared" si="73"/>
        <v>8.1000810008102775E-4</v>
      </c>
      <c r="K776" s="6">
        <f t="shared" si="74"/>
        <v>-1.4607869989956557E-3</v>
      </c>
      <c r="L776" s="6">
        <f t="shared" si="75"/>
        <v>-5.2768430712757386E-3</v>
      </c>
      <c r="M776" s="6">
        <f t="shared" si="76"/>
        <v>-2.0401917780271672E-3</v>
      </c>
      <c r="N776" s="6">
        <f t="shared" si="77"/>
        <v>9.1512239762070458E-4</v>
      </c>
      <c r="O776" s="6">
        <f t="shared" si="78"/>
        <v>4.6701692936368389E-3</v>
      </c>
    </row>
    <row r="777" spans="1:15" x14ac:dyDescent="0.25">
      <c r="A777" s="3">
        <v>43818</v>
      </c>
      <c r="B777" s="4">
        <v>1.1120000000000001</v>
      </c>
      <c r="C777" s="5">
        <v>109.37</v>
      </c>
      <c r="D777" s="4">
        <v>1.3007</v>
      </c>
      <c r="E777" s="4">
        <v>0.97829999999999995</v>
      </c>
      <c r="F777" s="4">
        <v>1.3125</v>
      </c>
      <c r="G777" s="4">
        <v>0.68840000000000001</v>
      </c>
      <c r="I777" s="3">
        <v>43819</v>
      </c>
      <c r="J777" s="6">
        <f t="shared" si="73"/>
        <v>-3.776978417266319E-3</v>
      </c>
      <c r="K777" s="6">
        <f t="shared" si="74"/>
        <v>6.4002925848027914E-4</v>
      </c>
      <c r="L777" s="6">
        <f t="shared" si="75"/>
        <v>-3.844083954792632E-4</v>
      </c>
      <c r="M777" s="6">
        <f t="shared" si="76"/>
        <v>4.3953797403659678E-3</v>
      </c>
      <c r="N777" s="6">
        <f t="shared" si="77"/>
        <v>1.6000000000000458E-3</v>
      </c>
      <c r="O777" s="6">
        <f t="shared" si="78"/>
        <v>2.0337013364322143E-3</v>
      </c>
    </row>
    <row r="778" spans="1:15" x14ac:dyDescent="0.25">
      <c r="A778" s="3">
        <v>43819</v>
      </c>
      <c r="B778" s="4">
        <v>1.1077999999999999</v>
      </c>
      <c r="C778" s="5">
        <v>109.44</v>
      </c>
      <c r="D778" s="4">
        <v>1.3002</v>
      </c>
      <c r="E778" s="4">
        <v>0.98260000000000003</v>
      </c>
      <c r="F778" s="4">
        <v>1.3146</v>
      </c>
      <c r="G778" s="4">
        <v>0.68979999999999997</v>
      </c>
      <c r="I778" s="3">
        <v>43822</v>
      </c>
      <c r="J778" s="6">
        <f t="shared" si="73"/>
        <v>7.221520129989667E-4</v>
      </c>
      <c r="K778" s="6">
        <f t="shared" si="74"/>
        <v>-4.5687134502925275E-4</v>
      </c>
      <c r="L778" s="6">
        <f t="shared" si="75"/>
        <v>-5.3068758652515813E-3</v>
      </c>
      <c r="M778" s="6">
        <f t="shared" si="76"/>
        <v>-9.1593730917971516E-4</v>
      </c>
      <c r="N778" s="6">
        <f t="shared" si="77"/>
        <v>-2.2820629849384932E-4</v>
      </c>
      <c r="O778" s="6">
        <f t="shared" si="78"/>
        <v>3.4792693534357877E-3</v>
      </c>
    </row>
    <row r="779" spans="1:15" x14ac:dyDescent="0.25">
      <c r="A779" s="3">
        <v>43822</v>
      </c>
      <c r="B779" s="4">
        <v>1.1086</v>
      </c>
      <c r="C779" s="5">
        <v>109.39</v>
      </c>
      <c r="D779" s="4">
        <v>1.2932999999999999</v>
      </c>
      <c r="E779" s="4">
        <v>0.98170000000000002</v>
      </c>
      <c r="F779" s="4">
        <v>1.3143</v>
      </c>
      <c r="G779" s="4">
        <v>0.69220000000000004</v>
      </c>
      <c r="I779" s="3">
        <v>43823</v>
      </c>
      <c r="J779" s="6">
        <f t="shared" si="73"/>
        <v>9.0203860725335261E-5</v>
      </c>
      <c r="K779" s="6">
        <f t="shared" si="74"/>
        <v>0</v>
      </c>
      <c r="L779" s="6">
        <f t="shared" si="75"/>
        <v>8.5053738498430675E-4</v>
      </c>
      <c r="M779" s="6">
        <f t="shared" si="76"/>
        <v>-1.62982581236637E-3</v>
      </c>
      <c r="N779" s="6">
        <f t="shared" si="77"/>
        <v>1.6738948489689598E-3</v>
      </c>
      <c r="O779" s="6">
        <f t="shared" si="78"/>
        <v>-2.8893383415207197E-4</v>
      </c>
    </row>
    <row r="780" spans="1:15" x14ac:dyDescent="0.25">
      <c r="A780" s="3">
        <v>43823</v>
      </c>
      <c r="B780" s="4">
        <v>1.1087</v>
      </c>
      <c r="C780" s="5">
        <v>109.39</v>
      </c>
      <c r="D780" s="4">
        <v>1.2944</v>
      </c>
      <c r="E780" s="4">
        <v>0.98009999999999997</v>
      </c>
      <c r="F780" s="4">
        <v>1.3165</v>
      </c>
      <c r="G780" s="4">
        <v>0.69199999999999995</v>
      </c>
      <c r="I780" s="3">
        <v>43824</v>
      </c>
      <c r="J780" s="6">
        <f t="shared" si="73"/>
        <v>2.7058717416794664E-4</v>
      </c>
      <c r="K780" s="6">
        <f t="shared" si="74"/>
        <v>-3.6566413748972959E-4</v>
      </c>
      <c r="L780" s="6">
        <f t="shared" si="75"/>
        <v>1.2360939431397266E-3</v>
      </c>
      <c r="M780" s="6">
        <f t="shared" si="76"/>
        <v>-1.0203040506073791E-4</v>
      </c>
      <c r="N780" s="6">
        <f t="shared" si="77"/>
        <v>-3.7979491074813243E-4</v>
      </c>
      <c r="O780" s="6">
        <f t="shared" si="78"/>
        <v>-1.4450867052018257E-4</v>
      </c>
    </row>
    <row r="781" spans="1:15" x14ac:dyDescent="0.25">
      <c r="A781" s="3">
        <v>43824</v>
      </c>
      <c r="B781" s="4">
        <v>1.109</v>
      </c>
      <c r="C781" s="5">
        <v>109.35</v>
      </c>
      <c r="D781" s="4">
        <v>1.296</v>
      </c>
      <c r="E781" s="4">
        <v>0.98</v>
      </c>
      <c r="F781" s="4">
        <v>1.3160000000000001</v>
      </c>
      <c r="G781" s="4">
        <v>0.69189999999999996</v>
      </c>
      <c r="I781" s="3">
        <v>43825</v>
      </c>
      <c r="J781" s="6">
        <f t="shared" si="73"/>
        <v>5.4102795311083973E-4</v>
      </c>
      <c r="K781" s="6">
        <f t="shared" si="74"/>
        <v>2.5605852766346082E-3</v>
      </c>
      <c r="L781" s="6">
        <f t="shared" si="75"/>
        <v>2.4691358024691024E-3</v>
      </c>
      <c r="M781" s="6">
        <f t="shared" si="76"/>
        <v>1.224489795918382E-3</v>
      </c>
      <c r="N781" s="6">
        <f t="shared" si="77"/>
        <v>-2.963525835866232E-3</v>
      </c>
      <c r="O781" s="6">
        <f t="shared" si="78"/>
        <v>3.7577684636509456E-3</v>
      </c>
    </row>
    <row r="782" spans="1:15" x14ac:dyDescent="0.25">
      <c r="A782" s="3">
        <v>43825</v>
      </c>
      <c r="B782" s="4">
        <v>1.1095999999999999</v>
      </c>
      <c r="C782" s="5">
        <v>109.63</v>
      </c>
      <c r="D782" s="4">
        <v>1.2991999999999999</v>
      </c>
      <c r="E782" s="4">
        <v>0.98119999999999996</v>
      </c>
      <c r="F782" s="4">
        <v>1.3121</v>
      </c>
      <c r="G782" s="4">
        <v>0.69450000000000001</v>
      </c>
      <c r="I782" s="3">
        <v>43826</v>
      </c>
      <c r="J782" s="6">
        <f t="shared" si="73"/>
        <v>7.1196827685653385E-3</v>
      </c>
      <c r="K782" s="6">
        <f t="shared" si="74"/>
        <v>-2.0067499771959652E-3</v>
      </c>
      <c r="L782" s="6">
        <f t="shared" si="75"/>
        <v>6.4655172413794482E-3</v>
      </c>
      <c r="M782" s="6">
        <f t="shared" si="76"/>
        <v>-6.5226253567060022E-3</v>
      </c>
      <c r="N782" s="6">
        <f t="shared" si="77"/>
        <v>-3.4296166450727972E-3</v>
      </c>
      <c r="O782" s="6">
        <f t="shared" si="78"/>
        <v>4.60763138948872E-3</v>
      </c>
    </row>
    <row r="783" spans="1:15" x14ac:dyDescent="0.25">
      <c r="A783" s="3">
        <v>43826</v>
      </c>
      <c r="B783" s="4">
        <v>1.1174999999999999</v>
      </c>
      <c r="C783" s="5">
        <v>109.41</v>
      </c>
      <c r="D783" s="4">
        <v>1.3076000000000001</v>
      </c>
      <c r="E783" s="4">
        <v>0.9748</v>
      </c>
      <c r="F783" s="4">
        <v>1.3076000000000001</v>
      </c>
      <c r="G783" s="4">
        <v>0.69769999999999999</v>
      </c>
      <c r="I783" s="3">
        <v>43829</v>
      </c>
      <c r="J783" s="6">
        <f t="shared" si="73"/>
        <v>1.968680089485364E-3</v>
      </c>
      <c r="K783" s="6">
        <f t="shared" si="74"/>
        <v>-5.0269628004752098E-3</v>
      </c>
      <c r="L783" s="6">
        <f t="shared" si="75"/>
        <v>2.8296115019881274E-3</v>
      </c>
      <c r="M783" s="6">
        <f t="shared" si="76"/>
        <v>-5.7447681575708565E-3</v>
      </c>
      <c r="N783" s="6">
        <f t="shared" si="77"/>
        <v>-9.1771183848277094E-4</v>
      </c>
      <c r="O783" s="6">
        <f t="shared" si="78"/>
        <v>2.4365773254981793E-3</v>
      </c>
    </row>
    <row r="784" spans="1:15" x14ac:dyDescent="0.25">
      <c r="A784" s="3">
        <v>43829</v>
      </c>
      <c r="B784" s="4">
        <v>1.1196999999999999</v>
      </c>
      <c r="C784" s="5">
        <v>108.86</v>
      </c>
      <c r="D784" s="4">
        <v>1.3112999999999999</v>
      </c>
      <c r="E784" s="4">
        <v>0.96919999999999995</v>
      </c>
      <c r="F784" s="4">
        <v>1.3064</v>
      </c>
      <c r="G784" s="4">
        <v>0.69940000000000002</v>
      </c>
      <c r="I784" s="3">
        <v>43830</v>
      </c>
      <c r="J784" s="6">
        <f t="shared" si="73"/>
        <v>1.1610252746272476E-3</v>
      </c>
      <c r="K784" s="6">
        <f t="shared" si="74"/>
        <v>-2.2965276501929477E-3</v>
      </c>
      <c r="L784" s="6">
        <f t="shared" si="75"/>
        <v>1.1133989171051795E-2</v>
      </c>
      <c r="M784" s="6">
        <f t="shared" si="76"/>
        <v>-1.4444903012793553E-3</v>
      </c>
      <c r="N784" s="6">
        <f t="shared" si="77"/>
        <v>-5.9706062461727383E-3</v>
      </c>
      <c r="O784" s="6">
        <f t="shared" si="78"/>
        <v>3.8604518158420476E-3</v>
      </c>
    </row>
    <row r="785" spans="1:15" x14ac:dyDescent="0.25">
      <c r="A785" s="3">
        <v>43830</v>
      </c>
      <c r="B785" s="4">
        <v>1.121</v>
      </c>
      <c r="C785" s="5">
        <v>108.61</v>
      </c>
      <c r="D785" s="4">
        <v>1.3259000000000001</v>
      </c>
      <c r="E785" s="4">
        <v>0.96779999999999999</v>
      </c>
      <c r="F785" s="4">
        <v>1.2986</v>
      </c>
      <c r="G785" s="4">
        <v>0.70209999999999995</v>
      </c>
      <c r="I785" s="3">
        <v>43831</v>
      </c>
      <c r="J785" s="6">
        <f t="shared" si="73"/>
        <v>0</v>
      </c>
      <c r="K785" s="6">
        <f t="shared" si="74"/>
        <v>8.2865297854706199E-4</v>
      </c>
      <c r="L785" s="6">
        <f t="shared" si="75"/>
        <v>-3.7710234557675193E-4</v>
      </c>
      <c r="M785" s="6">
        <f t="shared" si="76"/>
        <v>-1.0332713370531099E-4</v>
      </c>
      <c r="N785" s="6">
        <f t="shared" si="77"/>
        <v>0</v>
      </c>
      <c r="O785" s="6">
        <f t="shared" si="78"/>
        <v>-5.6971941318895158E-4</v>
      </c>
    </row>
    <row r="786" spans="1:15" x14ac:dyDescent="0.25">
      <c r="A786" s="3">
        <v>43831</v>
      </c>
      <c r="B786" s="4">
        <v>1.121</v>
      </c>
      <c r="C786" s="5">
        <v>108.7</v>
      </c>
      <c r="D786" s="4">
        <v>1.3253999999999999</v>
      </c>
      <c r="E786" s="4">
        <v>0.9677</v>
      </c>
      <c r="F786" s="4">
        <v>1.2986</v>
      </c>
      <c r="G786" s="4">
        <v>0.70169999999999999</v>
      </c>
      <c r="I786" s="3">
        <v>43832</v>
      </c>
      <c r="J786" s="6">
        <f t="shared" si="73"/>
        <v>-3.5682426404995971E-3</v>
      </c>
      <c r="K786" s="6">
        <f t="shared" si="74"/>
        <v>-1.1959521619135938E-3</v>
      </c>
      <c r="L786" s="6">
        <f t="shared" si="75"/>
        <v>-8.2993813188471099E-3</v>
      </c>
      <c r="M786" s="6">
        <f t="shared" si="76"/>
        <v>3.6168233956803686E-3</v>
      </c>
      <c r="N786" s="6">
        <f t="shared" si="77"/>
        <v>-6.1604805174797495E-4</v>
      </c>
      <c r="O786" s="6">
        <f t="shared" si="78"/>
        <v>-3.4202650705429383E-3</v>
      </c>
    </row>
    <row r="787" spans="1:15" x14ac:dyDescent="0.25">
      <c r="A787" s="3">
        <v>43832</v>
      </c>
      <c r="B787" s="4">
        <v>1.117</v>
      </c>
      <c r="C787" s="5">
        <v>108.57</v>
      </c>
      <c r="D787" s="4">
        <v>1.3144</v>
      </c>
      <c r="E787" s="4">
        <v>0.97119999999999995</v>
      </c>
      <c r="F787" s="4">
        <v>1.2978000000000001</v>
      </c>
      <c r="G787" s="4">
        <v>0.69930000000000003</v>
      </c>
      <c r="I787" s="3">
        <v>43833</v>
      </c>
      <c r="J787" s="6">
        <f t="shared" si="73"/>
        <v>-1.0743061772605644E-3</v>
      </c>
      <c r="K787" s="6">
        <f t="shared" si="74"/>
        <v>-4.5132172791746417E-3</v>
      </c>
      <c r="L787" s="6">
        <f t="shared" si="75"/>
        <v>-4.4126597687157432E-3</v>
      </c>
      <c r="M787" s="6">
        <f t="shared" si="76"/>
        <v>1.338550247117043E-3</v>
      </c>
      <c r="N787" s="6">
        <f t="shared" si="77"/>
        <v>1.6181229773462036E-3</v>
      </c>
      <c r="O787" s="6">
        <f t="shared" si="78"/>
        <v>-6.0060060060059817E-3</v>
      </c>
    </row>
    <row r="788" spans="1:15" x14ac:dyDescent="0.25">
      <c r="A788" s="3">
        <v>43833</v>
      </c>
      <c r="B788" s="4">
        <v>1.1157999999999999</v>
      </c>
      <c r="C788" s="5">
        <v>108.08</v>
      </c>
      <c r="D788" s="4">
        <v>1.3086</v>
      </c>
      <c r="E788" s="4">
        <v>0.97250000000000003</v>
      </c>
      <c r="F788" s="4">
        <v>1.2999000000000001</v>
      </c>
      <c r="G788" s="4">
        <v>0.69510000000000005</v>
      </c>
      <c r="I788" s="3">
        <v>43836</v>
      </c>
      <c r="J788" s="6">
        <f t="shared" si="73"/>
        <v>3.1367628607277265E-3</v>
      </c>
      <c r="K788" s="6">
        <f t="shared" si="74"/>
        <v>2.5906735751295429E-3</v>
      </c>
      <c r="L788" s="6">
        <f t="shared" si="75"/>
        <v>6.1898211829436445E-3</v>
      </c>
      <c r="M788" s="6">
        <f t="shared" si="76"/>
        <v>-4.6272493573265017E-3</v>
      </c>
      <c r="N788" s="6">
        <f t="shared" si="77"/>
        <v>-2.7694438033695201E-3</v>
      </c>
      <c r="O788" s="6">
        <f t="shared" si="78"/>
        <v>-1.7263703064308578E-3</v>
      </c>
    </row>
    <row r="789" spans="1:15" x14ac:dyDescent="0.25">
      <c r="A789" s="3">
        <v>43836</v>
      </c>
      <c r="B789" s="4">
        <v>1.1193</v>
      </c>
      <c r="C789" s="5">
        <v>108.36</v>
      </c>
      <c r="D789" s="4">
        <v>1.3167</v>
      </c>
      <c r="E789" s="4">
        <v>0.96799999999999997</v>
      </c>
      <c r="F789" s="4">
        <v>1.2963</v>
      </c>
      <c r="G789" s="4">
        <v>0.69389999999999996</v>
      </c>
      <c r="I789" s="3">
        <v>43837</v>
      </c>
      <c r="J789" s="6">
        <f t="shared" si="73"/>
        <v>-3.7523452157598447E-3</v>
      </c>
      <c r="K789" s="6">
        <f t="shared" si="74"/>
        <v>5.5370985603553358E-4</v>
      </c>
      <c r="L789" s="6">
        <f t="shared" si="75"/>
        <v>-3.3416875522138678E-3</v>
      </c>
      <c r="M789" s="6">
        <f t="shared" si="76"/>
        <v>2.1694214876033513E-3</v>
      </c>
      <c r="N789" s="6">
        <f t="shared" si="77"/>
        <v>3.0857054694128916E-3</v>
      </c>
      <c r="O789" s="6">
        <f t="shared" si="78"/>
        <v>-1.0232021905173694E-2</v>
      </c>
    </row>
    <row r="790" spans="1:15" x14ac:dyDescent="0.25">
      <c r="A790" s="3">
        <v>43837</v>
      </c>
      <c r="B790" s="4">
        <v>1.1151</v>
      </c>
      <c r="C790" s="5">
        <v>108.42</v>
      </c>
      <c r="D790" s="4">
        <v>1.3123</v>
      </c>
      <c r="E790" s="4">
        <v>0.97009999999999996</v>
      </c>
      <c r="F790" s="4">
        <v>1.3003</v>
      </c>
      <c r="G790" s="4">
        <v>0.68679999999999997</v>
      </c>
      <c r="I790" s="3">
        <v>43838</v>
      </c>
      <c r="J790" s="6">
        <f t="shared" si="73"/>
        <v>-4.3045466774279673E-3</v>
      </c>
      <c r="K790" s="6">
        <f t="shared" si="74"/>
        <v>6.4563733628482112E-3</v>
      </c>
      <c r="L790" s="6">
        <f t="shared" si="75"/>
        <v>-1.9812542863674176E-3</v>
      </c>
      <c r="M790" s="6">
        <f t="shared" si="76"/>
        <v>3.7109576332337024E-3</v>
      </c>
      <c r="N790" s="6">
        <f t="shared" si="77"/>
        <v>2.6147812043375573E-3</v>
      </c>
      <c r="O790" s="6">
        <f t="shared" si="78"/>
        <v>-4.3680838672099931E-4</v>
      </c>
    </row>
    <row r="791" spans="1:15" x14ac:dyDescent="0.25">
      <c r="A791" s="3">
        <v>43838</v>
      </c>
      <c r="B791" s="4">
        <v>1.1103000000000001</v>
      </c>
      <c r="C791" s="5">
        <v>109.12</v>
      </c>
      <c r="D791" s="4">
        <v>1.3097000000000001</v>
      </c>
      <c r="E791" s="4">
        <v>0.97370000000000001</v>
      </c>
      <c r="F791" s="4">
        <v>1.3037000000000001</v>
      </c>
      <c r="G791" s="4">
        <v>0.6865</v>
      </c>
      <c r="I791" s="3">
        <v>43839</v>
      </c>
      <c r="J791" s="6">
        <f t="shared" si="73"/>
        <v>1.8013149599216405E-4</v>
      </c>
      <c r="K791" s="6">
        <f t="shared" si="74"/>
        <v>3.5740469208211945E-3</v>
      </c>
      <c r="L791" s="6">
        <f t="shared" si="75"/>
        <v>-2.4433076277010635E-3</v>
      </c>
      <c r="M791" s="6">
        <f t="shared" si="76"/>
        <v>-6.1620622368285805E-4</v>
      </c>
      <c r="N791" s="6">
        <f t="shared" si="77"/>
        <v>1.3039809772186217E-3</v>
      </c>
      <c r="O791" s="6">
        <f t="shared" si="78"/>
        <v>-1.1653313911144103E-3</v>
      </c>
    </row>
    <row r="792" spans="1:15" x14ac:dyDescent="0.25">
      <c r="A792" s="3">
        <v>43839</v>
      </c>
      <c r="B792" s="4">
        <v>1.1105</v>
      </c>
      <c r="C792" s="5">
        <v>109.51</v>
      </c>
      <c r="D792" s="4">
        <v>1.3065</v>
      </c>
      <c r="E792" s="4">
        <v>0.97309999999999997</v>
      </c>
      <c r="F792" s="4">
        <v>1.3053999999999999</v>
      </c>
      <c r="G792" s="4">
        <v>0.68569999999999998</v>
      </c>
      <c r="I792" s="3">
        <v>43840</v>
      </c>
      <c r="J792" s="6">
        <f t="shared" si="73"/>
        <v>1.3507429085997114E-3</v>
      </c>
      <c r="K792" s="6">
        <f t="shared" si="74"/>
        <v>-4.5657930782583289E-4</v>
      </c>
      <c r="L792" s="6">
        <f t="shared" si="75"/>
        <v>-4.5924225028692867E-4</v>
      </c>
      <c r="M792" s="6">
        <f t="shared" si="76"/>
        <v>-8.221148905558362E-4</v>
      </c>
      <c r="N792" s="6">
        <f t="shared" si="77"/>
        <v>-3.0641948827947463E-4</v>
      </c>
      <c r="O792" s="6">
        <f t="shared" si="78"/>
        <v>6.4168003500073567E-3</v>
      </c>
    </row>
    <row r="793" spans="1:15" x14ac:dyDescent="0.25">
      <c r="A793" s="3">
        <v>43840</v>
      </c>
      <c r="B793" s="4">
        <v>1.1120000000000001</v>
      </c>
      <c r="C793" s="5">
        <v>109.46</v>
      </c>
      <c r="D793" s="4">
        <v>1.3059000000000001</v>
      </c>
      <c r="E793" s="4">
        <v>0.97230000000000005</v>
      </c>
      <c r="F793" s="4">
        <v>1.3049999999999999</v>
      </c>
      <c r="G793" s="4">
        <v>0.69010000000000005</v>
      </c>
      <c r="I793" s="3">
        <v>43843</v>
      </c>
      <c r="J793" s="6">
        <f t="shared" si="73"/>
        <v>1.1690647482012206E-3</v>
      </c>
      <c r="K793" s="6">
        <f t="shared" si="74"/>
        <v>4.293805956513852E-3</v>
      </c>
      <c r="L793" s="6">
        <f t="shared" si="75"/>
        <v>-5.436863465809072E-3</v>
      </c>
      <c r="M793" s="6">
        <f t="shared" si="76"/>
        <v>-1.6455826391031936E-3</v>
      </c>
      <c r="N793" s="6">
        <f t="shared" si="77"/>
        <v>4.5977011494269249E-4</v>
      </c>
      <c r="O793" s="6">
        <f t="shared" si="78"/>
        <v>2.8981307056952232E-4</v>
      </c>
    </row>
    <row r="794" spans="1:15" x14ac:dyDescent="0.25">
      <c r="A794" s="3">
        <v>43843</v>
      </c>
      <c r="B794" s="4">
        <v>1.1133</v>
      </c>
      <c r="C794" s="5">
        <v>109.93</v>
      </c>
      <c r="D794" s="4">
        <v>1.2988</v>
      </c>
      <c r="E794" s="4">
        <v>0.97070000000000001</v>
      </c>
      <c r="F794" s="4">
        <v>1.3056000000000001</v>
      </c>
      <c r="G794" s="4">
        <v>0.69030000000000002</v>
      </c>
      <c r="I794" s="3">
        <v>43844</v>
      </c>
      <c r="J794" s="6">
        <f t="shared" si="73"/>
        <v>-5.3893829156559381E-4</v>
      </c>
      <c r="K794" s="6">
        <f t="shared" si="74"/>
        <v>3.638679159463365E-4</v>
      </c>
      <c r="L794" s="6">
        <f t="shared" si="75"/>
        <v>2.232830304896849E-3</v>
      </c>
      <c r="M794" s="6">
        <f t="shared" si="76"/>
        <v>-3.6056454105285463E-3</v>
      </c>
      <c r="N794" s="6">
        <f t="shared" si="77"/>
        <v>3.0637254901955124E-4</v>
      </c>
      <c r="O794" s="6">
        <f t="shared" si="78"/>
        <v>-4.345936549327023E-4</v>
      </c>
    </row>
    <row r="795" spans="1:15" x14ac:dyDescent="0.25">
      <c r="A795" s="3">
        <v>43844</v>
      </c>
      <c r="B795" s="4">
        <v>1.1127</v>
      </c>
      <c r="C795" s="5">
        <v>109.97</v>
      </c>
      <c r="D795" s="4">
        <v>1.3017000000000001</v>
      </c>
      <c r="E795" s="4">
        <v>0.96719999999999995</v>
      </c>
      <c r="F795" s="4">
        <v>1.306</v>
      </c>
      <c r="G795" s="4">
        <v>0.69</v>
      </c>
      <c r="I795" s="3">
        <v>43845</v>
      </c>
      <c r="J795" s="6">
        <f t="shared" si="73"/>
        <v>1.9771726431203618E-3</v>
      </c>
      <c r="K795" s="6">
        <f t="shared" si="74"/>
        <v>-8.1840501955077194E-4</v>
      </c>
      <c r="L795" s="6">
        <f t="shared" si="75"/>
        <v>1.4596297149880311E-3</v>
      </c>
      <c r="M795" s="6">
        <f t="shared" si="76"/>
        <v>-3.2051282051281937E-3</v>
      </c>
      <c r="N795" s="6">
        <f t="shared" si="77"/>
        <v>-1.4548238897397203E-3</v>
      </c>
      <c r="O795" s="6">
        <f t="shared" si="78"/>
        <v>2.8985507246392928E-4</v>
      </c>
    </row>
    <row r="796" spans="1:15" x14ac:dyDescent="0.25">
      <c r="A796" s="3">
        <v>43845</v>
      </c>
      <c r="B796" s="4">
        <v>1.1149</v>
      </c>
      <c r="C796" s="5">
        <v>109.88</v>
      </c>
      <c r="D796" s="4">
        <v>1.3036000000000001</v>
      </c>
      <c r="E796" s="4">
        <v>0.96409999999999996</v>
      </c>
      <c r="F796" s="4">
        <v>1.3041</v>
      </c>
      <c r="G796" s="4">
        <v>0.69020000000000004</v>
      </c>
      <c r="I796" s="3">
        <v>43846</v>
      </c>
      <c r="J796" s="6">
        <f t="shared" si="73"/>
        <v>-1.2557180016145031E-3</v>
      </c>
      <c r="K796" s="6">
        <f t="shared" si="74"/>
        <v>2.3662176920276057E-3</v>
      </c>
      <c r="L796" s="6">
        <f t="shared" si="75"/>
        <v>3.0684258975146594E-3</v>
      </c>
      <c r="M796" s="6">
        <f t="shared" si="76"/>
        <v>3.1117104034850129E-4</v>
      </c>
      <c r="N796" s="6">
        <f t="shared" si="77"/>
        <v>-7.6681236101494576E-5</v>
      </c>
      <c r="O796" s="6">
        <f t="shared" si="78"/>
        <v>-5.7954216169231465E-4</v>
      </c>
    </row>
    <row r="797" spans="1:15" x14ac:dyDescent="0.25">
      <c r="A797" s="3">
        <v>43846</v>
      </c>
      <c r="B797" s="4">
        <v>1.1134999999999999</v>
      </c>
      <c r="C797" s="5">
        <v>110.14</v>
      </c>
      <c r="D797" s="4">
        <v>1.3076000000000001</v>
      </c>
      <c r="E797" s="4">
        <v>0.96440000000000003</v>
      </c>
      <c r="F797" s="4">
        <v>1.304</v>
      </c>
      <c r="G797" s="4">
        <v>0.68979999999999997</v>
      </c>
      <c r="I797" s="3">
        <v>43847</v>
      </c>
      <c r="J797" s="6">
        <f t="shared" si="73"/>
        <v>-4.2209250112258401E-3</v>
      </c>
      <c r="K797" s="6">
        <f t="shared" si="74"/>
        <v>0</v>
      </c>
      <c r="L797" s="6">
        <f t="shared" si="75"/>
        <v>-5.2003670847354799E-3</v>
      </c>
      <c r="M797" s="6">
        <f t="shared" si="76"/>
        <v>3.7328909166320923E-3</v>
      </c>
      <c r="N797" s="6">
        <f t="shared" si="77"/>
        <v>1.7638036809815016E-3</v>
      </c>
      <c r="O797" s="6">
        <f t="shared" si="78"/>
        <v>-3.7692084662219738E-3</v>
      </c>
    </row>
    <row r="798" spans="1:15" x14ac:dyDescent="0.25">
      <c r="A798" s="3">
        <v>43847</v>
      </c>
      <c r="B798" s="4">
        <v>1.1088</v>
      </c>
      <c r="C798" s="5">
        <v>110.14</v>
      </c>
      <c r="D798" s="4">
        <v>1.3008</v>
      </c>
      <c r="E798" s="4">
        <v>0.96799999999999997</v>
      </c>
      <c r="F798" s="4">
        <v>1.3063</v>
      </c>
      <c r="G798" s="4">
        <v>0.68720000000000003</v>
      </c>
      <c r="I798" s="3">
        <v>43850</v>
      </c>
      <c r="J798" s="6">
        <f t="shared" si="73"/>
        <v>5.411255411253979E-4</v>
      </c>
      <c r="K798" s="6">
        <f t="shared" si="74"/>
        <v>3.6317414200115472E-4</v>
      </c>
      <c r="L798" s="6">
        <f t="shared" si="75"/>
        <v>7.6875768757700413E-5</v>
      </c>
      <c r="M798" s="6">
        <f t="shared" si="76"/>
        <v>-1.0330578512396382E-4</v>
      </c>
      <c r="N798" s="6">
        <f t="shared" si="77"/>
        <v>-1.3013855928959428E-3</v>
      </c>
      <c r="O798" s="6">
        <f t="shared" si="78"/>
        <v>0</v>
      </c>
    </row>
    <row r="799" spans="1:15" x14ac:dyDescent="0.25">
      <c r="A799" s="3">
        <v>43850</v>
      </c>
      <c r="B799" s="4">
        <v>1.1093999999999999</v>
      </c>
      <c r="C799" s="5">
        <v>110.18</v>
      </c>
      <c r="D799" s="4">
        <v>1.3008999999999999</v>
      </c>
      <c r="E799" s="4">
        <v>0.96789999999999998</v>
      </c>
      <c r="F799" s="4">
        <v>1.3046</v>
      </c>
      <c r="G799" s="4">
        <v>0.68720000000000003</v>
      </c>
      <c r="I799" s="3">
        <v>43851</v>
      </c>
      <c r="J799" s="6">
        <f t="shared" si="73"/>
        <v>-1.0816657652784611E-3</v>
      </c>
      <c r="K799" s="6">
        <f t="shared" si="74"/>
        <v>-2.9043383554184787E-3</v>
      </c>
      <c r="L799" s="6">
        <f t="shared" si="75"/>
        <v>2.9210546544700122E-3</v>
      </c>
      <c r="M799" s="6">
        <f t="shared" si="76"/>
        <v>5.1658229155915336E-4</v>
      </c>
      <c r="N799" s="6">
        <f t="shared" si="77"/>
        <v>1.6096887934999859E-3</v>
      </c>
      <c r="O799" s="6">
        <f t="shared" si="78"/>
        <v>-4.0745052386496061E-3</v>
      </c>
    </row>
    <row r="800" spans="1:15" x14ac:dyDescent="0.25">
      <c r="A800" s="3">
        <v>43851</v>
      </c>
      <c r="B800" s="4">
        <v>1.1082000000000001</v>
      </c>
      <c r="C800" s="5">
        <v>109.86</v>
      </c>
      <c r="D800" s="4">
        <v>1.3047</v>
      </c>
      <c r="E800" s="4">
        <v>0.96840000000000004</v>
      </c>
      <c r="F800" s="4">
        <v>1.3067</v>
      </c>
      <c r="G800" s="4">
        <v>0.68440000000000001</v>
      </c>
      <c r="I800" s="3">
        <v>43852</v>
      </c>
      <c r="J800" s="6">
        <f t="shared" si="73"/>
        <v>8.1212777476991072E-4</v>
      </c>
      <c r="K800" s="6">
        <f t="shared" si="74"/>
        <v>-2.730748225013846E-4</v>
      </c>
      <c r="L800" s="6">
        <f t="shared" si="75"/>
        <v>7.1280754196367813E-3</v>
      </c>
      <c r="M800" s="6">
        <f t="shared" si="76"/>
        <v>-7.2284180090875783E-4</v>
      </c>
      <c r="N800" s="6">
        <f t="shared" si="77"/>
        <v>5.1274202188718032E-3</v>
      </c>
      <c r="O800" s="6">
        <f t="shared" si="78"/>
        <v>0</v>
      </c>
    </row>
    <row r="801" spans="1:15" x14ac:dyDescent="0.25">
      <c r="A801" s="3">
        <v>43852</v>
      </c>
      <c r="B801" s="4">
        <v>1.1091</v>
      </c>
      <c r="C801" s="5">
        <v>109.83</v>
      </c>
      <c r="D801" s="4">
        <v>1.3140000000000001</v>
      </c>
      <c r="E801" s="4">
        <v>0.9677</v>
      </c>
      <c r="F801" s="4">
        <v>1.3133999999999999</v>
      </c>
      <c r="G801" s="4">
        <v>0.68440000000000001</v>
      </c>
      <c r="I801" s="3">
        <v>43853</v>
      </c>
      <c r="J801" s="6">
        <f t="shared" si="73"/>
        <v>-3.5163646199621867E-3</v>
      </c>
      <c r="K801" s="6">
        <f t="shared" si="74"/>
        <v>-3.1867431485022024E-3</v>
      </c>
      <c r="L801" s="6">
        <f t="shared" si="75"/>
        <v>-1.4459665144597178E-3</v>
      </c>
      <c r="M801" s="6">
        <f t="shared" si="76"/>
        <v>1.0333781130515973E-3</v>
      </c>
      <c r="N801" s="6">
        <f t="shared" si="77"/>
        <v>-9.1365920511643495E-4</v>
      </c>
      <c r="O801" s="6">
        <f t="shared" si="78"/>
        <v>2.9222676797191482E-4</v>
      </c>
    </row>
    <row r="802" spans="1:15" x14ac:dyDescent="0.25">
      <c r="A802" s="3">
        <v>43853</v>
      </c>
      <c r="B802" s="4">
        <v>1.1052</v>
      </c>
      <c r="C802" s="5">
        <v>109.48</v>
      </c>
      <c r="D802" s="4">
        <v>1.3121</v>
      </c>
      <c r="E802" s="4">
        <v>0.96870000000000001</v>
      </c>
      <c r="F802" s="4">
        <v>1.3122</v>
      </c>
      <c r="G802" s="4">
        <v>0.68459999999999999</v>
      </c>
      <c r="I802" s="3">
        <v>43854</v>
      </c>
      <c r="J802" s="6">
        <f t="shared" si="73"/>
        <v>-2.623959464350234E-3</v>
      </c>
      <c r="K802" s="6">
        <f t="shared" si="74"/>
        <v>-1.9181585677749968E-3</v>
      </c>
      <c r="L802" s="6">
        <f t="shared" si="75"/>
        <v>-3.4296166450727972E-3</v>
      </c>
      <c r="M802" s="6">
        <f t="shared" si="76"/>
        <v>2.3743160937337304E-3</v>
      </c>
      <c r="N802" s="6">
        <f t="shared" si="77"/>
        <v>1.5241579027587271E-3</v>
      </c>
      <c r="O802" s="6">
        <f t="shared" si="78"/>
        <v>-2.6292725679228912E-3</v>
      </c>
    </row>
    <row r="803" spans="1:15" x14ac:dyDescent="0.25">
      <c r="A803" s="3">
        <v>43854</v>
      </c>
      <c r="B803" s="4">
        <v>1.1023000000000001</v>
      </c>
      <c r="C803" s="5">
        <v>109.27</v>
      </c>
      <c r="D803" s="4">
        <v>1.3076000000000001</v>
      </c>
      <c r="E803" s="4">
        <v>0.97099999999999997</v>
      </c>
      <c r="F803" s="4">
        <v>1.3142</v>
      </c>
      <c r="G803" s="4">
        <v>0.68279999999999996</v>
      </c>
      <c r="I803" s="3">
        <v>43857</v>
      </c>
      <c r="J803" s="6">
        <f t="shared" si="73"/>
        <v>-6.3503583416502085E-4</v>
      </c>
      <c r="K803" s="6">
        <f t="shared" si="74"/>
        <v>-3.4776242335499141E-3</v>
      </c>
      <c r="L803" s="6">
        <f t="shared" si="75"/>
        <v>-1.7589476904253942E-3</v>
      </c>
      <c r="M803" s="6">
        <f t="shared" si="76"/>
        <v>-1.6477857878475222E-3</v>
      </c>
      <c r="N803" s="6">
        <f t="shared" si="77"/>
        <v>3.8045959519097394E-3</v>
      </c>
      <c r="O803" s="6">
        <f t="shared" si="78"/>
        <v>-9.9589923842998695E-3</v>
      </c>
    </row>
    <row r="804" spans="1:15" x14ac:dyDescent="0.25">
      <c r="A804" s="3">
        <v>43857</v>
      </c>
      <c r="B804" s="4">
        <v>1.1015999999999999</v>
      </c>
      <c r="C804" s="5">
        <v>108.89</v>
      </c>
      <c r="D804" s="4">
        <v>1.3052999999999999</v>
      </c>
      <c r="E804" s="4">
        <v>0.96940000000000004</v>
      </c>
      <c r="F804" s="4">
        <v>1.3191999999999999</v>
      </c>
      <c r="G804" s="4">
        <v>0.67600000000000005</v>
      </c>
      <c r="I804" s="3">
        <v>43858</v>
      </c>
      <c r="J804" s="6">
        <f t="shared" si="73"/>
        <v>3.6310820624563256E-4</v>
      </c>
      <c r="K804" s="6">
        <f t="shared" si="74"/>
        <v>2.2040591422536338E-3</v>
      </c>
      <c r="L804" s="6">
        <f t="shared" si="75"/>
        <v>-1.9918792614723735E-3</v>
      </c>
      <c r="M804" s="6">
        <f t="shared" si="76"/>
        <v>3.5073241180110237E-3</v>
      </c>
      <c r="N804" s="6">
        <f t="shared" si="77"/>
        <v>-2.8047301394784618E-3</v>
      </c>
      <c r="O804" s="6">
        <f t="shared" si="78"/>
        <v>2.9585798816555986E-4</v>
      </c>
    </row>
    <row r="805" spans="1:15" x14ac:dyDescent="0.25">
      <c r="A805" s="3">
        <v>43858</v>
      </c>
      <c r="B805" s="4">
        <v>1.1020000000000001</v>
      </c>
      <c r="C805" s="5">
        <v>109.13</v>
      </c>
      <c r="D805" s="4">
        <v>1.3027</v>
      </c>
      <c r="E805" s="4">
        <v>0.9728</v>
      </c>
      <c r="F805" s="4">
        <v>1.3154999999999999</v>
      </c>
      <c r="G805" s="4">
        <v>0.67620000000000002</v>
      </c>
      <c r="I805" s="3">
        <v>43859</v>
      </c>
      <c r="J805" s="6">
        <f t="shared" si="73"/>
        <v>-9.9818511796745391E-4</v>
      </c>
      <c r="K805" s="6">
        <f t="shared" si="74"/>
        <v>-1.2828736369467908E-3</v>
      </c>
      <c r="L805" s="6">
        <f t="shared" si="75"/>
        <v>-5.3734551316486634E-4</v>
      </c>
      <c r="M805" s="6">
        <f t="shared" si="76"/>
        <v>2.0559210526305272E-4</v>
      </c>
      <c r="N805" s="6">
        <f t="shared" si="77"/>
        <v>3.1166856708477741E-3</v>
      </c>
      <c r="O805" s="6">
        <f t="shared" si="78"/>
        <v>-1.3309671694764491E-3</v>
      </c>
    </row>
    <row r="806" spans="1:15" x14ac:dyDescent="0.25">
      <c r="A806" s="3">
        <v>43859</v>
      </c>
      <c r="B806" s="4">
        <v>1.1009</v>
      </c>
      <c r="C806" s="5">
        <v>108.99</v>
      </c>
      <c r="D806" s="4">
        <v>1.302</v>
      </c>
      <c r="E806" s="4">
        <v>0.97299999999999998</v>
      </c>
      <c r="F806" s="4">
        <v>1.3196000000000001</v>
      </c>
      <c r="G806" s="4">
        <v>0.67530000000000001</v>
      </c>
      <c r="I806" s="3">
        <v>43860</v>
      </c>
      <c r="J806" s="6">
        <f t="shared" si="73"/>
        <v>1.9075302025615137E-3</v>
      </c>
      <c r="K806" s="6">
        <f t="shared" si="74"/>
        <v>-3.6700614735285519E-4</v>
      </c>
      <c r="L806" s="6">
        <f t="shared" si="75"/>
        <v>5.6835637480796564E-3</v>
      </c>
      <c r="M806" s="6">
        <f t="shared" si="76"/>
        <v>-3.8026721479957892E-3</v>
      </c>
      <c r="N806" s="6">
        <f t="shared" si="77"/>
        <v>9.0936647468931042E-4</v>
      </c>
      <c r="O806" s="6">
        <f t="shared" si="78"/>
        <v>-5.0347993484376463E-3</v>
      </c>
    </row>
    <row r="807" spans="1:15" x14ac:dyDescent="0.25">
      <c r="A807" s="3">
        <v>43860</v>
      </c>
      <c r="B807" s="4">
        <v>1.103</v>
      </c>
      <c r="C807" s="5">
        <v>108.95</v>
      </c>
      <c r="D807" s="4">
        <v>1.3093999999999999</v>
      </c>
      <c r="E807" s="4">
        <v>0.96930000000000005</v>
      </c>
      <c r="F807" s="4">
        <v>1.3208</v>
      </c>
      <c r="G807" s="4">
        <v>0.67190000000000005</v>
      </c>
      <c r="I807" s="3">
        <v>43861</v>
      </c>
      <c r="J807" s="6">
        <f t="shared" si="73"/>
        <v>5.7116953762466061E-3</v>
      </c>
      <c r="K807" s="6">
        <f t="shared" si="74"/>
        <v>-5.2317576870124505E-3</v>
      </c>
      <c r="L807" s="6">
        <f t="shared" si="75"/>
        <v>8.018939972506578E-3</v>
      </c>
      <c r="M807" s="6">
        <f t="shared" si="76"/>
        <v>-6.4995357474466608E-3</v>
      </c>
      <c r="N807" s="6">
        <f t="shared" si="77"/>
        <v>2.0442156268927203E-3</v>
      </c>
      <c r="O807" s="6">
        <f t="shared" si="78"/>
        <v>-4.1672867986307649E-3</v>
      </c>
    </row>
    <row r="808" spans="1:15" x14ac:dyDescent="0.25">
      <c r="A808" s="3">
        <v>43861</v>
      </c>
      <c r="B808" s="4">
        <v>1.1093</v>
      </c>
      <c r="C808" s="5">
        <v>108.38</v>
      </c>
      <c r="D808" s="4">
        <v>1.3199000000000001</v>
      </c>
      <c r="E808" s="4">
        <v>0.96299999999999997</v>
      </c>
      <c r="F808" s="4">
        <v>1.3234999999999999</v>
      </c>
      <c r="G808" s="4">
        <v>0.66910000000000003</v>
      </c>
      <c r="I808" s="3">
        <v>43864</v>
      </c>
      <c r="J808" s="6">
        <f t="shared" si="73"/>
        <v>-3.1551428828991979E-3</v>
      </c>
      <c r="K808" s="6">
        <f t="shared" si="74"/>
        <v>2.6757704373501223E-3</v>
      </c>
      <c r="L808" s="6">
        <f t="shared" si="75"/>
        <v>-1.5607242972952573E-2</v>
      </c>
      <c r="M808" s="6">
        <f t="shared" si="76"/>
        <v>2.803738317757043E-3</v>
      </c>
      <c r="N808" s="6">
        <f t="shared" si="77"/>
        <v>3.7023044956554507E-3</v>
      </c>
      <c r="O808" s="6">
        <f t="shared" si="78"/>
        <v>0</v>
      </c>
    </row>
    <row r="809" spans="1:15" x14ac:dyDescent="0.25">
      <c r="A809" s="3">
        <v>43864</v>
      </c>
      <c r="B809" s="4">
        <v>1.1057999999999999</v>
      </c>
      <c r="C809" s="5">
        <v>108.67</v>
      </c>
      <c r="D809" s="4">
        <v>1.2992999999999999</v>
      </c>
      <c r="E809" s="4">
        <v>0.9657</v>
      </c>
      <c r="F809" s="4">
        <v>1.3284</v>
      </c>
      <c r="G809" s="4">
        <v>0.66910000000000003</v>
      </c>
      <c r="I809" s="3">
        <v>43865</v>
      </c>
      <c r="J809" s="6">
        <f t="shared" si="73"/>
        <v>-1.4469162597212648E-3</v>
      </c>
      <c r="K809" s="6">
        <f t="shared" si="74"/>
        <v>7.7298242385204219E-3</v>
      </c>
      <c r="L809" s="6">
        <f t="shared" si="75"/>
        <v>2.7707226968367582E-3</v>
      </c>
      <c r="M809" s="6">
        <f t="shared" si="76"/>
        <v>3.4172103137619647E-3</v>
      </c>
      <c r="N809" s="6">
        <f t="shared" si="77"/>
        <v>-9.0334236675704283E-4</v>
      </c>
      <c r="O809" s="6">
        <f t="shared" si="78"/>
        <v>6.8749065909430307E-3</v>
      </c>
    </row>
    <row r="810" spans="1:15" x14ac:dyDescent="0.25">
      <c r="A810" s="3">
        <v>43865</v>
      </c>
      <c r="B810" s="4">
        <v>1.1042000000000001</v>
      </c>
      <c r="C810" s="5">
        <v>109.51</v>
      </c>
      <c r="D810" s="4">
        <v>1.3028999999999999</v>
      </c>
      <c r="E810" s="4">
        <v>0.96899999999999997</v>
      </c>
      <c r="F810" s="4">
        <v>1.3271999999999999</v>
      </c>
      <c r="G810" s="4">
        <v>0.67369999999999997</v>
      </c>
      <c r="I810" s="3">
        <v>43866</v>
      </c>
      <c r="J810" s="6">
        <f t="shared" si="73"/>
        <v>-4.0753486687196139E-3</v>
      </c>
      <c r="K810" s="6">
        <f t="shared" si="74"/>
        <v>2.6481599853893645E-3</v>
      </c>
      <c r="L810" s="6">
        <f t="shared" si="75"/>
        <v>-2.2258039757463433E-3</v>
      </c>
      <c r="M810" s="6">
        <f t="shared" si="76"/>
        <v>4.3343653250773606E-3</v>
      </c>
      <c r="N810" s="6">
        <f t="shared" si="77"/>
        <v>4.5207956600368249E-4</v>
      </c>
      <c r="O810" s="6">
        <f t="shared" si="78"/>
        <v>1.1874721686211398E-3</v>
      </c>
    </row>
    <row r="811" spans="1:15" x14ac:dyDescent="0.25">
      <c r="A811" s="3">
        <v>43866</v>
      </c>
      <c r="B811" s="4">
        <v>1.0996999999999999</v>
      </c>
      <c r="C811" s="5">
        <v>109.8</v>
      </c>
      <c r="D811" s="4">
        <v>1.3</v>
      </c>
      <c r="E811" s="4">
        <v>0.97319999999999995</v>
      </c>
      <c r="F811" s="4">
        <v>1.3278000000000001</v>
      </c>
      <c r="G811" s="4">
        <v>0.67449999999999999</v>
      </c>
      <c r="I811" s="3">
        <v>43867</v>
      </c>
      <c r="J811" s="6">
        <f t="shared" si="73"/>
        <v>-1.5458761480402483E-3</v>
      </c>
      <c r="K811" s="6">
        <f t="shared" si="74"/>
        <v>1.7304189435336514E-3</v>
      </c>
      <c r="L811" s="6">
        <f t="shared" si="75"/>
        <v>-5.5384615384616032E-3</v>
      </c>
      <c r="M811" s="6">
        <f t="shared" si="76"/>
        <v>1.2330456226881115E-3</v>
      </c>
      <c r="N811" s="6">
        <f t="shared" si="77"/>
        <v>4.518752824220762E-4</v>
      </c>
      <c r="O811" s="6">
        <f t="shared" si="78"/>
        <v>-2.2238695329873659E-3</v>
      </c>
    </row>
    <row r="812" spans="1:15" x14ac:dyDescent="0.25">
      <c r="A812" s="3">
        <v>43867</v>
      </c>
      <c r="B812" s="4">
        <v>1.0980000000000001</v>
      </c>
      <c r="C812" s="5">
        <v>109.99</v>
      </c>
      <c r="D812" s="4">
        <v>1.2927999999999999</v>
      </c>
      <c r="E812" s="4">
        <v>0.97440000000000004</v>
      </c>
      <c r="F812" s="4">
        <v>1.3284</v>
      </c>
      <c r="G812" s="4">
        <v>0.67300000000000004</v>
      </c>
      <c r="I812" s="3">
        <v>43868</v>
      </c>
      <c r="J812" s="6">
        <f t="shared" si="73"/>
        <v>-3.369763205828824E-3</v>
      </c>
      <c r="K812" s="6">
        <f t="shared" si="74"/>
        <v>-2.454768615328673E-3</v>
      </c>
      <c r="L812" s="6">
        <f t="shared" si="75"/>
        <v>-2.8620049504950451E-3</v>
      </c>
      <c r="M812" s="6">
        <f t="shared" si="76"/>
        <v>3.3866995073892348E-3</v>
      </c>
      <c r="N812" s="6">
        <f t="shared" si="77"/>
        <v>2.0325203252031798E-3</v>
      </c>
      <c r="O812" s="6">
        <f t="shared" si="78"/>
        <v>-8.6181277860327699E-3</v>
      </c>
    </row>
    <row r="813" spans="1:15" x14ac:dyDescent="0.25">
      <c r="A813" s="3">
        <v>43868</v>
      </c>
      <c r="B813" s="4">
        <v>1.0943000000000001</v>
      </c>
      <c r="C813" s="5">
        <v>109.72</v>
      </c>
      <c r="D813" s="4">
        <v>1.2890999999999999</v>
      </c>
      <c r="E813" s="4">
        <v>0.97770000000000001</v>
      </c>
      <c r="F813" s="4">
        <v>1.3310999999999999</v>
      </c>
      <c r="G813" s="4">
        <v>0.66720000000000002</v>
      </c>
      <c r="I813" s="3">
        <v>43871</v>
      </c>
      <c r="J813" s="6">
        <f t="shared" si="73"/>
        <v>-3.1070090468793277E-3</v>
      </c>
      <c r="K813" s="6">
        <f t="shared" si="74"/>
        <v>1.8228217280347181E-4</v>
      </c>
      <c r="L813" s="6">
        <f t="shared" si="75"/>
        <v>1.7066170196260444E-3</v>
      </c>
      <c r="M813" s="6">
        <f t="shared" si="76"/>
        <v>-7.1596604275347975E-4</v>
      </c>
      <c r="N813" s="6">
        <f t="shared" si="77"/>
        <v>3.005033430996118E-4</v>
      </c>
      <c r="O813" s="6">
        <f t="shared" si="78"/>
        <v>2.0983213429255354E-3</v>
      </c>
    </row>
    <row r="814" spans="1:15" x14ac:dyDescent="0.25">
      <c r="A814" s="3">
        <v>43871</v>
      </c>
      <c r="B814" s="4">
        <v>1.0909</v>
      </c>
      <c r="C814" s="5">
        <v>109.74</v>
      </c>
      <c r="D814" s="4">
        <v>1.2912999999999999</v>
      </c>
      <c r="E814" s="4">
        <v>0.97699999999999998</v>
      </c>
      <c r="F814" s="4">
        <v>1.3314999999999999</v>
      </c>
      <c r="G814" s="4">
        <v>0.66859999999999997</v>
      </c>
      <c r="I814" s="3">
        <v>43872</v>
      </c>
      <c r="J814" s="6">
        <f t="shared" si="73"/>
        <v>4.5833715280951814E-4</v>
      </c>
      <c r="K814" s="6">
        <f t="shared" si="74"/>
        <v>2.7337342810285215E-4</v>
      </c>
      <c r="L814" s="6">
        <f t="shared" si="75"/>
        <v>2.9427708510803008E-3</v>
      </c>
      <c r="M814" s="6">
        <f t="shared" si="76"/>
        <v>-1.3306038894574934E-3</v>
      </c>
      <c r="N814" s="6">
        <f t="shared" si="77"/>
        <v>-2.1779947427712498E-3</v>
      </c>
      <c r="O814" s="6">
        <f t="shared" si="78"/>
        <v>4.0382889620103057E-3</v>
      </c>
    </row>
    <row r="815" spans="1:15" x14ac:dyDescent="0.25">
      <c r="A815" s="3">
        <v>43872</v>
      </c>
      <c r="B815" s="4">
        <v>1.0913999999999999</v>
      </c>
      <c r="C815" s="5">
        <v>109.77</v>
      </c>
      <c r="D815" s="4">
        <v>1.2950999999999999</v>
      </c>
      <c r="E815" s="4">
        <v>0.97570000000000001</v>
      </c>
      <c r="F815" s="4">
        <v>1.3286</v>
      </c>
      <c r="G815" s="4">
        <v>0.67130000000000001</v>
      </c>
      <c r="I815" s="3">
        <v>43873</v>
      </c>
      <c r="J815" s="6">
        <f t="shared" si="73"/>
        <v>-3.9398937144951018E-3</v>
      </c>
      <c r="K815" s="6">
        <f t="shared" si="74"/>
        <v>2.824086726792352E-3</v>
      </c>
      <c r="L815" s="6">
        <f t="shared" si="75"/>
        <v>6.9492703266171851E-4</v>
      </c>
      <c r="M815" s="6">
        <f t="shared" si="76"/>
        <v>2.4597724710464508E-3</v>
      </c>
      <c r="N815" s="6">
        <f t="shared" si="77"/>
        <v>-2.7848863465301799E-3</v>
      </c>
      <c r="O815" s="6">
        <f t="shared" si="78"/>
        <v>3.5751526888125884E-3</v>
      </c>
    </row>
    <row r="816" spans="1:15" x14ac:dyDescent="0.25">
      <c r="A816" s="3">
        <v>43873</v>
      </c>
      <c r="B816" s="4">
        <v>1.0871</v>
      </c>
      <c r="C816" s="5">
        <v>110.08</v>
      </c>
      <c r="D816" s="4">
        <v>1.296</v>
      </c>
      <c r="E816" s="4">
        <v>0.97809999999999997</v>
      </c>
      <c r="F816" s="4">
        <v>1.3249</v>
      </c>
      <c r="G816" s="4">
        <v>0.67369999999999997</v>
      </c>
      <c r="I816" s="3">
        <v>43874</v>
      </c>
      <c r="J816" s="6">
        <f t="shared" si="73"/>
        <v>-2.8516235856865801E-3</v>
      </c>
      <c r="K816" s="6">
        <f t="shared" si="74"/>
        <v>-2.4527616279069742E-3</v>
      </c>
      <c r="L816" s="6">
        <f t="shared" si="75"/>
        <v>6.5586419753085323E-3</v>
      </c>
      <c r="M816" s="6">
        <f t="shared" si="76"/>
        <v>1.1246293834985543E-3</v>
      </c>
      <c r="N816" s="6">
        <f t="shared" si="77"/>
        <v>1.3585931013662123E-3</v>
      </c>
      <c r="O816" s="6">
        <f t="shared" si="78"/>
        <v>-2.8202464004749572E-3</v>
      </c>
    </row>
    <row r="817" spans="1:15" x14ac:dyDescent="0.25">
      <c r="A817" s="3">
        <v>43874</v>
      </c>
      <c r="B817" s="4">
        <v>1.0840000000000001</v>
      </c>
      <c r="C817" s="5">
        <v>109.81</v>
      </c>
      <c r="D817" s="4">
        <v>1.3045</v>
      </c>
      <c r="E817" s="4">
        <v>0.97919999999999996</v>
      </c>
      <c r="F817" s="4">
        <v>1.3267</v>
      </c>
      <c r="G817" s="4">
        <v>0.67179999999999995</v>
      </c>
      <c r="I817" s="3">
        <v>43875</v>
      </c>
      <c r="J817" s="6">
        <f t="shared" si="73"/>
        <v>-9.2250922509240496E-4</v>
      </c>
      <c r="K817" s="6">
        <f t="shared" si="74"/>
        <v>-6.3746471177494879E-4</v>
      </c>
      <c r="L817" s="6">
        <f t="shared" si="75"/>
        <v>7.6657723265594058E-5</v>
      </c>
      <c r="M817" s="6">
        <f t="shared" si="76"/>
        <v>2.8594771241829964E-3</v>
      </c>
      <c r="N817" s="6">
        <f t="shared" si="77"/>
        <v>-1.1306248586718803E-3</v>
      </c>
      <c r="O817" s="6">
        <f t="shared" si="78"/>
        <v>-7.4426912771652365E-4</v>
      </c>
    </row>
    <row r="818" spans="1:15" x14ac:dyDescent="0.25">
      <c r="A818" s="3">
        <v>43875</v>
      </c>
      <c r="B818" s="4">
        <v>1.083</v>
      </c>
      <c r="C818" s="5">
        <v>109.74</v>
      </c>
      <c r="D818" s="4">
        <v>1.3046</v>
      </c>
      <c r="E818" s="4">
        <v>0.98199999999999998</v>
      </c>
      <c r="F818" s="4">
        <v>1.3251999999999999</v>
      </c>
      <c r="G818" s="4">
        <v>0.67130000000000001</v>
      </c>
      <c r="I818" s="3">
        <v>43878</v>
      </c>
      <c r="J818" s="6">
        <f t="shared" si="73"/>
        <v>3.6934441366565096E-4</v>
      </c>
      <c r="K818" s="6">
        <f t="shared" si="74"/>
        <v>1.2757426644796066E-3</v>
      </c>
      <c r="L818" s="6">
        <f t="shared" si="75"/>
        <v>-3.0660738923807829E-3</v>
      </c>
      <c r="M818" s="6">
        <f t="shared" si="76"/>
        <v>-1.323828920570258E-3</v>
      </c>
      <c r="N818" s="6">
        <f t="shared" si="77"/>
        <v>-1.3582855418050599E-3</v>
      </c>
      <c r="O818" s="6">
        <f t="shared" si="78"/>
        <v>0</v>
      </c>
    </row>
    <row r="819" spans="1:15" x14ac:dyDescent="0.25">
      <c r="A819" s="3">
        <v>43878</v>
      </c>
      <c r="B819" s="4">
        <v>1.0833999999999999</v>
      </c>
      <c r="C819" s="5">
        <v>109.88</v>
      </c>
      <c r="D819" s="4">
        <v>1.3006</v>
      </c>
      <c r="E819" s="4">
        <v>0.98070000000000002</v>
      </c>
      <c r="F819" s="4">
        <v>1.3233999999999999</v>
      </c>
      <c r="G819" s="4">
        <v>0.67130000000000001</v>
      </c>
      <c r="I819" s="3">
        <v>43879</v>
      </c>
      <c r="J819" s="6">
        <f t="shared" si="73"/>
        <v>-3.9689865239062039E-3</v>
      </c>
      <c r="K819" s="6">
        <f t="shared" si="74"/>
        <v>-1.8201674554052527E-4</v>
      </c>
      <c r="L819" s="6">
        <f t="shared" si="75"/>
        <v>-6.151007227432892E-4</v>
      </c>
      <c r="M819" s="6">
        <f t="shared" si="76"/>
        <v>2.4472315692871671E-3</v>
      </c>
      <c r="N819" s="6">
        <f t="shared" si="77"/>
        <v>1.6623847665104829E-3</v>
      </c>
      <c r="O819" s="6">
        <f t="shared" si="78"/>
        <v>-4.3199761656487201E-3</v>
      </c>
    </row>
    <row r="820" spans="1:15" x14ac:dyDescent="0.25">
      <c r="A820" s="3">
        <v>43879</v>
      </c>
      <c r="B820" s="4">
        <v>1.0790999999999999</v>
      </c>
      <c r="C820" s="5">
        <v>109.86</v>
      </c>
      <c r="D820" s="4">
        <v>1.2998000000000001</v>
      </c>
      <c r="E820" s="4">
        <v>0.98309999999999997</v>
      </c>
      <c r="F820" s="4">
        <v>1.3255999999999999</v>
      </c>
      <c r="G820" s="4">
        <v>0.66839999999999999</v>
      </c>
      <c r="I820" s="3">
        <v>43880</v>
      </c>
      <c r="J820" s="6">
        <f t="shared" si="73"/>
        <v>1.204707626726087E-3</v>
      </c>
      <c r="K820" s="6">
        <f t="shared" si="74"/>
        <v>1.3562716184234436E-2</v>
      </c>
      <c r="L820" s="6">
        <f t="shared" si="75"/>
        <v>-6.0778581320203307E-3</v>
      </c>
      <c r="M820" s="6">
        <f t="shared" si="76"/>
        <v>6.1031431187075214E-4</v>
      </c>
      <c r="N820" s="6">
        <f t="shared" si="77"/>
        <v>-2.8666264333130353E-3</v>
      </c>
      <c r="O820" s="6">
        <f t="shared" si="78"/>
        <v>-1.3464991023339756E-3</v>
      </c>
    </row>
    <row r="821" spans="1:15" x14ac:dyDescent="0.25">
      <c r="A821" s="3">
        <v>43880</v>
      </c>
      <c r="B821" s="4">
        <v>1.0804</v>
      </c>
      <c r="C821" s="5">
        <v>111.35</v>
      </c>
      <c r="D821" s="4">
        <v>1.2919</v>
      </c>
      <c r="E821" s="4">
        <v>0.98370000000000002</v>
      </c>
      <c r="F821" s="4">
        <v>1.3218000000000001</v>
      </c>
      <c r="G821" s="4">
        <v>0.66749999999999998</v>
      </c>
      <c r="I821" s="3">
        <v>43881</v>
      </c>
      <c r="J821" s="6">
        <f t="shared" si="73"/>
        <v>-1.9437245464642983E-3</v>
      </c>
      <c r="K821" s="6">
        <f t="shared" si="74"/>
        <v>6.8253255500674292E-3</v>
      </c>
      <c r="L821" s="6">
        <f t="shared" si="75"/>
        <v>-3.0962148773124865E-3</v>
      </c>
      <c r="M821" s="6">
        <f t="shared" si="76"/>
        <v>2.0331401850159914E-4</v>
      </c>
      <c r="N821" s="6">
        <f t="shared" si="77"/>
        <v>3.1018308367378733E-3</v>
      </c>
      <c r="O821" s="6">
        <f t="shared" si="78"/>
        <v>-8.9887640449438644E-3</v>
      </c>
    </row>
    <row r="822" spans="1:15" x14ac:dyDescent="0.25">
      <c r="A822" s="3">
        <v>43881</v>
      </c>
      <c r="B822" s="4">
        <v>1.0783</v>
      </c>
      <c r="C822" s="5">
        <v>112.11</v>
      </c>
      <c r="D822" s="4">
        <v>1.2879</v>
      </c>
      <c r="E822" s="4">
        <v>0.9839</v>
      </c>
      <c r="F822" s="4">
        <v>1.3259000000000001</v>
      </c>
      <c r="G822" s="4">
        <v>0.66149999999999998</v>
      </c>
      <c r="I822" s="3">
        <v>43882</v>
      </c>
      <c r="J822" s="6">
        <f t="shared" si="73"/>
        <v>5.5643141982750777E-3</v>
      </c>
      <c r="K822" s="6">
        <f t="shared" si="74"/>
        <v>-4.816697886004917E-3</v>
      </c>
      <c r="L822" s="6">
        <f t="shared" si="75"/>
        <v>6.9881201956671912E-3</v>
      </c>
      <c r="M822" s="6">
        <f t="shared" si="76"/>
        <v>-5.9965443642646665E-3</v>
      </c>
      <c r="N822" s="6">
        <f t="shared" si="77"/>
        <v>-2.790557357266743E-3</v>
      </c>
      <c r="O822" s="6">
        <f t="shared" si="78"/>
        <v>1.8140589569159982E-3</v>
      </c>
    </row>
    <row r="823" spans="1:15" x14ac:dyDescent="0.25">
      <c r="A823" s="3">
        <v>43882</v>
      </c>
      <c r="B823" s="4">
        <v>1.0843</v>
      </c>
      <c r="C823" s="5">
        <v>111.57</v>
      </c>
      <c r="D823" s="4">
        <v>1.2968999999999999</v>
      </c>
      <c r="E823" s="4">
        <v>0.97799999999999998</v>
      </c>
      <c r="F823" s="4">
        <v>1.3222</v>
      </c>
      <c r="G823" s="4">
        <v>0.66269999999999996</v>
      </c>
      <c r="I823" s="3">
        <v>43885</v>
      </c>
      <c r="J823" s="6">
        <f t="shared" si="73"/>
        <v>8.3002858987346606E-4</v>
      </c>
      <c r="K823" s="6">
        <f t="shared" si="74"/>
        <v>-7.7081652774043663E-3</v>
      </c>
      <c r="L823" s="6">
        <f t="shared" si="75"/>
        <v>-3.2384917881100872E-3</v>
      </c>
      <c r="M823" s="6">
        <f t="shared" si="76"/>
        <v>7.1574642126792654E-4</v>
      </c>
      <c r="N823" s="6">
        <f t="shared" si="77"/>
        <v>5.2942066253214293E-3</v>
      </c>
      <c r="O823" s="6">
        <f t="shared" si="78"/>
        <v>-3.4706503696996238E-3</v>
      </c>
    </row>
    <row r="824" spans="1:15" x14ac:dyDescent="0.25">
      <c r="A824" s="3">
        <v>43885</v>
      </c>
      <c r="B824" s="4">
        <v>1.0851999999999999</v>
      </c>
      <c r="C824" s="5">
        <v>110.71</v>
      </c>
      <c r="D824" s="4">
        <v>1.2927</v>
      </c>
      <c r="E824" s="4">
        <v>0.97870000000000001</v>
      </c>
      <c r="F824" s="4">
        <v>1.3291999999999999</v>
      </c>
      <c r="G824" s="4">
        <v>0.66039999999999999</v>
      </c>
      <c r="I824" s="3">
        <v>43886</v>
      </c>
      <c r="J824" s="6">
        <f t="shared" si="73"/>
        <v>2.4880206413566697E-3</v>
      </c>
      <c r="K824" s="6">
        <f t="shared" si="74"/>
        <v>-4.7872820883387845E-3</v>
      </c>
      <c r="L824" s="6">
        <f t="shared" si="75"/>
        <v>5.9565251024986665E-3</v>
      </c>
      <c r="M824" s="6">
        <f t="shared" si="76"/>
        <v>-2.7587616225606126E-3</v>
      </c>
      <c r="N824" s="6">
        <f t="shared" si="77"/>
        <v>-1.1284983448689445E-3</v>
      </c>
      <c r="O824" s="6">
        <f t="shared" si="78"/>
        <v>-3.0284675953962115E-4</v>
      </c>
    </row>
    <row r="825" spans="1:15" x14ac:dyDescent="0.25">
      <c r="A825" s="3">
        <v>43886</v>
      </c>
      <c r="B825" s="4">
        <v>1.0879000000000001</v>
      </c>
      <c r="C825" s="5">
        <v>110.18</v>
      </c>
      <c r="D825" s="4">
        <v>1.3004</v>
      </c>
      <c r="E825" s="4">
        <v>0.97599999999999998</v>
      </c>
      <c r="F825" s="4">
        <v>1.3277000000000001</v>
      </c>
      <c r="G825" s="4">
        <v>0.66020000000000001</v>
      </c>
      <c r="I825" s="3">
        <v>43887</v>
      </c>
      <c r="J825" s="6">
        <f t="shared" si="73"/>
        <v>0</v>
      </c>
      <c r="K825" s="6">
        <f t="shared" si="74"/>
        <v>2.1782537665637758E-3</v>
      </c>
      <c r="L825" s="6">
        <f t="shared" si="75"/>
        <v>-7.7668409720086373E-3</v>
      </c>
      <c r="M825" s="6">
        <f t="shared" si="76"/>
        <v>7.1721311475414495E-4</v>
      </c>
      <c r="N825" s="6">
        <f t="shared" si="77"/>
        <v>3.9918656322963653E-3</v>
      </c>
      <c r="O825" s="6">
        <f t="shared" si="78"/>
        <v>-8.9366858527719639E-3</v>
      </c>
    </row>
    <row r="826" spans="1:15" x14ac:dyDescent="0.25">
      <c r="A826" s="3">
        <v>43887</v>
      </c>
      <c r="B826" s="4">
        <v>1.0879000000000001</v>
      </c>
      <c r="C826" s="5">
        <v>110.42</v>
      </c>
      <c r="D826" s="4">
        <v>1.2903</v>
      </c>
      <c r="E826" s="4">
        <v>0.97670000000000001</v>
      </c>
      <c r="F826" s="4">
        <v>1.333</v>
      </c>
      <c r="G826" s="4">
        <v>0.65429999999999999</v>
      </c>
      <c r="I826" s="3">
        <v>43888</v>
      </c>
      <c r="J826" s="6">
        <f t="shared" si="73"/>
        <v>1.0938505377332541E-2</v>
      </c>
      <c r="K826" s="6">
        <f t="shared" si="74"/>
        <v>-7.607317514942924E-3</v>
      </c>
      <c r="L826" s="6">
        <f t="shared" si="75"/>
        <v>-1.472525769200983E-3</v>
      </c>
      <c r="M826" s="6">
        <f t="shared" si="76"/>
        <v>-9.3170881539879069E-3</v>
      </c>
      <c r="N826" s="6">
        <f t="shared" si="77"/>
        <v>4.3510877719430407E-3</v>
      </c>
      <c r="O826" s="6">
        <f t="shared" si="78"/>
        <v>3.8208772734220631E-3</v>
      </c>
    </row>
    <row r="827" spans="1:15" x14ac:dyDescent="0.25">
      <c r="A827" s="3">
        <v>43888</v>
      </c>
      <c r="B827" s="4">
        <v>1.0998000000000001</v>
      </c>
      <c r="C827" s="5">
        <v>109.58</v>
      </c>
      <c r="D827" s="4">
        <v>1.2884</v>
      </c>
      <c r="E827" s="4">
        <v>0.96760000000000002</v>
      </c>
      <c r="F827" s="4">
        <v>1.3388</v>
      </c>
      <c r="G827" s="4">
        <v>0.65680000000000005</v>
      </c>
      <c r="I827" s="3">
        <v>43889</v>
      </c>
      <c r="J827" s="6">
        <f t="shared" si="73"/>
        <v>2.4549918166938411E-3</v>
      </c>
      <c r="K827" s="6">
        <f t="shared" si="74"/>
        <v>-1.3779886840664446E-2</v>
      </c>
      <c r="L827" s="6">
        <f t="shared" si="75"/>
        <v>-4.9674014281279044E-3</v>
      </c>
      <c r="M827" s="6">
        <f t="shared" si="76"/>
        <v>-2.3770152955766566E-3</v>
      </c>
      <c r="N827" s="6">
        <f t="shared" si="77"/>
        <v>5.9755004481609753E-4</v>
      </c>
      <c r="O827" s="6">
        <f t="shared" si="78"/>
        <v>-8.982947624847748E-3</v>
      </c>
    </row>
    <row r="828" spans="1:15" x14ac:dyDescent="0.25">
      <c r="A828" s="3">
        <v>43889</v>
      </c>
      <c r="B828" s="4">
        <v>1.1025</v>
      </c>
      <c r="C828" s="5">
        <v>108.07</v>
      </c>
      <c r="D828" s="4">
        <v>1.282</v>
      </c>
      <c r="E828" s="4">
        <v>0.96530000000000005</v>
      </c>
      <c r="F828" s="4">
        <v>1.3395999999999999</v>
      </c>
      <c r="G828" s="4">
        <v>0.65090000000000003</v>
      </c>
      <c r="I828" s="3">
        <v>43892</v>
      </c>
      <c r="J828" s="6">
        <f t="shared" si="73"/>
        <v>9.7052154195009788E-3</v>
      </c>
      <c r="K828" s="6">
        <f t="shared" si="74"/>
        <v>2.1282502081985122E-3</v>
      </c>
      <c r="L828" s="6">
        <f t="shared" si="75"/>
        <v>-5.4602184087364503E-3</v>
      </c>
      <c r="M828" s="6">
        <f t="shared" si="76"/>
        <v>-6.4228737180151985E-3</v>
      </c>
      <c r="N828" s="6">
        <f t="shared" si="77"/>
        <v>-5.5240370259778127E-3</v>
      </c>
      <c r="O828" s="6">
        <f t="shared" si="78"/>
        <v>4.609002919035099E-3</v>
      </c>
    </row>
    <row r="829" spans="1:15" x14ac:dyDescent="0.25">
      <c r="A829" s="3">
        <v>43892</v>
      </c>
      <c r="B829" s="4">
        <v>1.1132</v>
      </c>
      <c r="C829" s="5">
        <v>108.3</v>
      </c>
      <c r="D829" s="4">
        <v>1.2749999999999999</v>
      </c>
      <c r="E829" s="4">
        <v>0.95909999999999995</v>
      </c>
      <c r="F829" s="4">
        <v>1.3322000000000001</v>
      </c>
      <c r="G829" s="4">
        <v>0.65390000000000004</v>
      </c>
      <c r="I829" s="3">
        <v>43893</v>
      </c>
      <c r="J829" s="6">
        <f t="shared" si="73"/>
        <v>3.5034135824649759E-3</v>
      </c>
      <c r="K829" s="6">
        <f t="shared" si="74"/>
        <v>-1.0895660203139368E-2</v>
      </c>
      <c r="L829" s="6">
        <f t="shared" si="75"/>
        <v>4.7058823529411153E-3</v>
      </c>
      <c r="M829" s="6">
        <f t="shared" si="76"/>
        <v>-3.2321968512146748E-3</v>
      </c>
      <c r="N829" s="6">
        <f t="shared" si="77"/>
        <v>4.7290196667166828E-3</v>
      </c>
      <c r="O829" s="6">
        <f t="shared" si="78"/>
        <v>6.5759290411377957E-3</v>
      </c>
    </row>
    <row r="830" spans="1:15" x14ac:dyDescent="0.25">
      <c r="A830" s="3">
        <v>43893</v>
      </c>
      <c r="B830" s="4">
        <v>1.1171</v>
      </c>
      <c r="C830" s="5">
        <v>107.12</v>
      </c>
      <c r="D830" s="4">
        <v>1.2809999999999999</v>
      </c>
      <c r="E830" s="4">
        <v>0.95599999999999996</v>
      </c>
      <c r="F830" s="4">
        <v>1.3385</v>
      </c>
      <c r="G830" s="4">
        <v>0.65820000000000001</v>
      </c>
      <c r="I830" s="3">
        <v>43894</v>
      </c>
      <c r="J830" s="6">
        <f t="shared" si="73"/>
        <v>-3.3121475248411025E-3</v>
      </c>
      <c r="K830" s="6">
        <f t="shared" si="74"/>
        <v>3.7341299477220424E-3</v>
      </c>
      <c r="L830" s="6">
        <f t="shared" si="75"/>
        <v>4.6838407494145251E-3</v>
      </c>
      <c r="M830" s="6">
        <f t="shared" si="76"/>
        <v>7.3221757322183834E-4</v>
      </c>
      <c r="N830" s="6">
        <f t="shared" si="77"/>
        <v>-7.4710496824836881E-5</v>
      </c>
      <c r="O830" s="6">
        <f t="shared" si="78"/>
        <v>6.6848982072318375E-3</v>
      </c>
    </row>
    <row r="831" spans="1:15" x14ac:dyDescent="0.25">
      <c r="A831" s="3">
        <v>43894</v>
      </c>
      <c r="B831" s="4">
        <v>1.1133999999999999</v>
      </c>
      <c r="C831" s="5">
        <v>107.52</v>
      </c>
      <c r="D831" s="4">
        <v>1.2869999999999999</v>
      </c>
      <c r="E831" s="4">
        <v>0.95669999999999999</v>
      </c>
      <c r="F831" s="4">
        <v>1.3384</v>
      </c>
      <c r="G831" s="4">
        <v>0.66259999999999997</v>
      </c>
      <c r="I831" s="3">
        <v>43895</v>
      </c>
      <c r="J831" s="6">
        <f t="shared" si="73"/>
        <v>9.4305730195796134E-3</v>
      </c>
      <c r="K831" s="6">
        <f t="shared" si="74"/>
        <v>-1.2648809523809534E-2</v>
      </c>
      <c r="L831" s="6">
        <f t="shared" si="75"/>
        <v>6.5268065268067055E-3</v>
      </c>
      <c r="M831" s="6">
        <f t="shared" si="76"/>
        <v>-1.1915961116337415E-2</v>
      </c>
      <c r="N831" s="6">
        <f t="shared" si="77"/>
        <v>1.569037656903749E-3</v>
      </c>
      <c r="O831" s="6">
        <f t="shared" si="78"/>
        <v>-1.9619680048293953E-3</v>
      </c>
    </row>
    <row r="832" spans="1:15" x14ac:dyDescent="0.25">
      <c r="A832" s="3">
        <v>43895</v>
      </c>
      <c r="B832" s="4">
        <v>1.1238999999999999</v>
      </c>
      <c r="C832" s="5">
        <v>106.16</v>
      </c>
      <c r="D832" s="4">
        <v>1.2954000000000001</v>
      </c>
      <c r="E832" s="4">
        <v>0.94530000000000003</v>
      </c>
      <c r="F832" s="4">
        <v>1.3405</v>
      </c>
      <c r="G832" s="4">
        <v>0.6613</v>
      </c>
      <c r="I832" s="3">
        <v>43896</v>
      </c>
      <c r="J832" s="6">
        <f t="shared" si="73"/>
        <v>4.0928908265860375E-3</v>
      </c>
      <c r="K832" s="6">
        <f t="shared" si="74"/>
        <v>-8.1009796533534351E-3</v>
      </c>
      <c r="L832" s="6">
        <f t="shared" si="75"/>
        <v>7.1792496526168481E-3</v>
      </c>
      <c r="M832" s="6">
        <f t="shared" si="76"/>
        <v>-8.5687083465566527E-3</v>
      </c>
      <c r="N832" s="6">
        <f t="shared" si="77"/>
        <v>1.3427825438270258E-3</v>
      </c>
      <c r="O832" s="6">
        <f t="shared" si="78"/>
        <v>5.7462573718434218E-3</v>
      </c>
    </row>
    <row r="833" spans="1:15" x14ac:dyDescent="0.25">
      <c r="A833" s="3">
        <v>43896</v>
      </c>
      <c r="B833" s="4">
        <v>1.1285000000000001</v>
      </c>
      <c r="C833" s="5">
        <v>105.3</v>
      </c>
      <c r="D833" s="4">
        <v>1.3047</v>
      </c>
      <c r="E833" s="4">
        <v>0.93720000000000003</v>
      </c>
      <c r="F833" s="4">
        <v>1.3423</v>
      </c>
      <c r="G833" s="4">
        <v>0.66510000000000002</v>
      </c>
      <c r="I833" s="3">
        <v>43899</v>
      </c>
      <c r="J833" s="6">
        <f t="shared" si="73"/>
        <v>1.4355338945502893E-2</v>
      </c>
      <c r="K833" s="6">
        <f t="shared" si="74"/>
        <v>-2.8110161443494763E-2</v>
      </c>
      <c r="L833" s="6">
        <f t="shared" si="75"/>
        <v>6.4382616693492434E-3</v>
      </c>
      <c r="M833" s="6">
        <f t="shared" si="76"/>
        <v>-1.3017498932991867E-2</v>
      </c>
      <c r="N833" s="6">
        <f t="shared" si="77"/>
        <v>2.0710720405274552E-2</v>
      </c>
      <c r="O833" s="6">
        <f t="shared" si="78"/>
        <v>-9.7729664712074005E-3</v>
      </c>
    </row>
    <row r="834" spans="1:15" x14ac:dyDescent="0.25">
      <c r="A834" s="3">
        <v>43899</v>
      </c>
      <c r="B834" s="4">
        <v>1.1447000000000001</v>
      </c>
      <c r="C834" s="5">
        <v>102.34</v>
      </c>
      <c r="D834" s="4">
        <v>1.3130999999999999</v>
      </c>
      <c r="E834" s="4">
        <v>0.92500000000000004</v>
      </c>
      <c r="F834" s="4">
        <v>1.3701000000000001</v>
      </c>
      <c r="G834" s="4">
        <v>0.65859999999999996</v>
      </c>
      <c r="I834" s="3">
        <v>43900</v>
      </c>
      <c r="J834" s="6">
        <f t="shared" si="73"/>
        <v>-1.467633441076277E-2</v>
      </c>
      <c r="K834" s="6">
        <f t="shared" si="74"/>
        <v>3.2147742818057434E-2</v>
      </c>
      <c r="L834" s="6">
        <f t="shared" si="75"/>
        <v>-1.7135023989033549E-2</v>
      </c>
      <c r="M834" s="6">
        <f t="shared" si="76"/>
        <v>1.5891891891891774E-2</v>
      </c>
      <c r="N834" s="6">
        <f t="shared" si="77"/>
        <v>1.5327348368732174E-3</v>
      </c>
      <c r="O834" s="6">
        <f t="shared" si="78"/>
        <v>-1.2298815669602225E-2</v>
      </c>
    </row>
    <row r="835" spans="1:15" x14ac:dyDescent="0.25">
      <c r="A835" s="3">
        <v>43900</v>
      </c>
      <c r="B835" s="4">
        <v>1.1278999999999999</v>
      </c>
      <c r="C835" s="5">
        <v>105.63</v>
      </c>
      <c r="D835" s="4">
        <v>1.2906</v>
      </c>
      <c r="E835" s="4">
        <v>0.93969999999999998</v>
      </c>
      <c r="F835" s="4">
        <v>1.3722000000000001</v>
      </c>
      <c r="G835" s="4">
        <v>0.65049999999999997</v>
      </c>
      <c r="I835" s="3">
        <v>43901</v>
      </c>
      <c r="J835" s="6">
        <f t="shared" si="73"/>
        <v>-1.0639241067469385E-3</v>
      </c>
      <c r="K835" s="6">
        <f t="shared" si="74"/>
        <v>-1.041370822682941E-2</v>
      </c>
      <c r="L835" s="6">
        <f t="shared" si="75"/>
        <v>-6.6635673330233125E-3</v>
      </c>
      <c r="M835" s="6">
        <f t="shared" si="76"/>
        <v>-1.0641694157710324E-3</v>
      </c>
      <c r="N835" s="6">
        <f t="shared" si="77"/>
        <v>3.9352864013990629E-3</v>
      </c>
      <c r="O835" s="6">
        <f t="shared" si="78"/>
        <v>-3.2282859338970127E-3</v>
      </c>
    </row>
    <row r="836" spans="1:15" x14ac:dyDescent="0.25">
      <c r="A836" s="3">
        <v>43901</v>
      </c>
      <c r="B836" s="4">
        <v>1.1267</v>
      </c>
      <c r="C836" s="5">
        <v>104.53</v>
      </c>
      <c r="D836" s="4">
        <v>1.282</v>
      </c>
      <c r="E836" s="4">
        <v>0.93869999999999998</v>
      </c>
      <c r="F836" s="4">
        <v>1.3775999999999999</v>
      </c>
      <c r="G836" s="4">
        <v>0.64839999999999998</v>
      </c>
      <c r="I836" s="3">
        <v>43902</v>
      </c>
      <c r="J836" s="6">
        <f t="shared" si="73"/>
        <v>-7.4554007277890522E-3</v>
      </c>
      <c r="K836" s="6">
        <f t="shared" si="74"/>
        <v>9.5666315890174936E-4</v>
      </c>
      <c r="L836" s="6">
        <f t="shared" si="75"/>
        <v>-1.9422776911076411E-2</v>
      </c>
      <c r="M836" s="6">
        <f t="shared" si="76"/>
        <v>5.326515393629494E-3</v>
      </c>
      <c r="N836" s="6">
        <f t="shared" si="77"/>
        <v>1.0888501742160273E-2</v>
      </c>
      <c r="O836" s="6">
        <f t="shared" si="78"/>
        <v>-3.8556446637877939E-2</v>
      </c>
    </row>
    <row r="837" spans="1:15" x14ac:dyDescent="0.25">
      <c r="A837" s="3">
        <v>43902</v>
      </c>
      <c r="B837" s="4">
        <v>1.1183000000000001</v>
      </c>
      <c r="C837" s="5">
        <v>104.63</v>
      </c>
      <c r="D837" s="4">
        <v>1.2571000000000001</v>
      </c>
      <c r="E837" s="4">
        <v>0.94369999999999998</v>
      </c>
      <c r="F837" s="4">
        <v>1.3926000000000001</v>
      </c>
      <c r="G837" s="4">
        <v>0.62339999999999995</v>
      </c>
      <c r="I837" s="3">
        <v>43903</v>
      </c>
      <c r="J837" s="6">
        <f t="shared" ref="J837:J900" si="79">+B838/B837-1</f>
        <v>-6.9748725744434026E-3</v>
      </c>
      <c r="K837" s="6">
        <f t="shared" ref="K837:K900" si="80">+C838/C837-1</f>
        <v>3.1348561598012026E-2</v>
      </c>
      <c r="L837" s="6">
        <f t="shared" ref="L837:L900" si="81">+D838/D837-1</f>
        <v>-2.3466709092355487E-2</v>
      </c>
      <c r="M837" s="6">
        <f t="shared" ref="M837:M900" si="82">+E838/E837-1</f>
        <v>6.2519868602310957E-3</v>
      </c>
      <c r="N837" s="6">
        <f t="shared" ref="N837:N900" si="83">+F838/F837-1</f>
        <v>-8.8323998276604865E-3</v>
      </c>
      <c r="O837" s="6">
        <f t="shared" ref="O837:O900" si="84">+G838/G837-1</f>
        <v>-8.341353865896628E-3</v>
      </c>
    </row>
    <row r="838" spans="1:15" x14ac:dyDescent="0.25">
      <c r="A838" s="3">
        <v>43903</v>
      </c>
      <c r="B838" s="4">
        <v>1.1105</v>
      </c>
      <c r="C838" s="5">
        <v>107.91</v>
      </c>
      <c r="D838" s="4">
        <v>1.2276</v>
      </c>
      <c r="E838" s="4">
        <v>0.9496</v>
      </c>
      <c r="F838" s="4">
        <v>1.3803000000000001</v>
      </c>
      <c r="G838" s="4">
        <v>0.61819999999999997</v>
      </c>
      <c r="I838" s="3">
        <v>43906</v>
      </c>
      <c r="J838" s="6">
        <f t="shared" si="79"/>
        <v>6.8437640702385671E-3</v>
      </c>
      <c r="K838" s="6">
        <f t="shared" si="80"/>
        <v>-1.9089982392734739E-2</v>
      </c>
      <c r="L838" s="6">
        <f t="shared" si="81"/>
        <v>-8.1459758879121047E-4</v>
      </c>
      <c r="M838" s="6">
        <f t="shared" si="82"/>
        <v>-2.8433024431340215E-3</v>
      </c>
      <c r="N838" s="6">
        <f t="shared" si="83"/>
        <v>1.5431427950445498E-2</v>
      </c>
      <c r="O838" s="6">
        <f t="shared" si="84"/>
        <v>-1.0514396635392997E-2</v>
      </c>
    </row>
    <row r="839" spans="1:15" x14ac:dyDescent="0.25">
      <c r="A839" s="3">
        <v>43906</v>
      </c>
      <c r="B839" s="4">
        <v>1.1181000000000001</v>
      </c>
      <c r="C839" s="5">
        <v>105.85</v>
      </c>
      <c r="D839" s="4">
        <v>1.2265999999999999</v>
      </c>
      <c r="E839" s="4">
        <v>0.94689999999999996</v>
      </c>
      <c r="F839" s="4">
        <v>1.4016</v>
      </c>
      <c r="G839" s="4">
        <v>0.61170000000000002</v>
      </c>
      <c r="I839" s="3">
        <v>43907</v>
      </c>
      <c r="J839" s="6">
        <f t="shared" si="79"/>
        <v>-1.654592612467598E-2</v>
      </c>
      <c r="K839" s="6">
        <f t="shared" si="80"/>
        <v>1.7194142654700206E-2</v>
      </c>
      <c r="L839" s="6">
        <f t="shared" si="81"/>
        <v>-1.7609652698516109E-2</v>
      </c>
      <c r="M839" s="6">
        <f t="shared" si="82"/>
        <v>1.4785088182490247E-2</v>
      </c>
      <c r="N839" s="6">
        <f t="shared" si="83"/>
        <v>1.3056506849315141E-2</v>
      </c>
      <c r="O839" s="6">
        <f t="shared" si="84"/>
        <v>-1.9453980709498109E-2</v>
      </c>
    </row>
    <row r="840" spans="1:15" x14ac:dyDescent="0.25">
      <c r="A840" s="3">
        <v>43907</v>
      </c>
      <c r="B840" s="4">
        <v>1.0995999999999999</v>
      </c>
      <c r="C840" s="5">
        <v>107.67</v>
      </c>
      <c r="D840" s="4">
        <v>1.2050000000000001</v>
      </c>
      <c r="E840" s="4">
        <v>0.96089999999999998</v>
      </c>
      <c r="F840" s="4">
        <v>1.4198999999999999</v>
      </c>
      <c r="G840" s="4">
        <v>0.5998</v>
      </c>
      <c r="I840" s="3">
        <v>43908</v>
      </c>
      <c r="J840" s="6">
        <f t="shared" si="79"/>
        <v>-7.5481993452164442E-3</v>
      </c>
      <c r="K840" s="6">
        <f t="shared" si="80"/>
        <v>3.6221788799108978E-3</v>
      </c>
      <c r="L840" s="6">
        <f t="shared" si="81"/>
        <v>-3.6265560165975153E-2</v>
      </c>
      <c r="M840" s="6">
        <f t="shared" si="82"/>
        <v>7.1807680299720289E-3</v>
      </c>
      <c r="N840" s="6">
        <f t="shared" si="83"/>
        <v>2.1409958447778044E-2</v>
      </c>
      <c r="O840" s="6">
        <f t="shared" si="84"/>
        <v>-3.7845948649549932E-2</v>
      </c>
    </row>
    <row r="841" spans="1:15" x14ac:dyDescent="0.25">
      <c r="A841" s="3">
        <v>43908</v>
      </c>
      <c r="B841" s="4">
        <v>1.0912999999999999</v>
      </c>
      <c r="C841" s="5">
        <v>108.06</v>
      </c>
      <c r="D841" s="4">
        <v>1.1613</v>
      </c>
      <c r="E841" s="4">
        <v>0.96779999999999999</v>
      </c>
      <c r="F841" s="4">
        <v>1.4502999999999999</v>
      </c>
      <c r="G841" s="4">
        <v>0.57709999999999995</v>
      </c>
      <c r="I841" s="3">
        <v>43909</v>
      </c>
      <c r="J841" s="6">
        <f t="shared" si="79"/>
        <v>-2.0434344359937628E-2</v>
      </c>
      <c r="K841" s="6">
        <f t="shared" si="80"/>
        <v>2.4338330557097887E-2</v>
      </c>
      <c r="L841" s="6">
        <f t="shared" si="81"/>
        <v>-1.1022130371135752E-2</v>
      </c>
      <c r="M841" s="6">
        <f t="shared" si="82"/>
        <v>1.8598884066955979E-2</v>
      </c>
      <c r="N841" s="6">
        <f t="shared" si="83"/>
        <v>4.826587602566601E-4</v>
      </c>
      <c r="O841" s="6">
        <f t="shared" si="84"/>
        <v>-5.1984058222143137E-3</v>
      </c>
    </row>
    <row r="842" spans="1:15" x14ac:dyDescent="0.25">
      <c r="A842" s="3">
        <v>43909</v>
      </c>
      <c r="B842" s="4">
        <v>1.069</v>
      </c>
      <c r="C842" s="5">
        <v>110.69</v>
      </c>
      <c r="D842" s="4">
        <v>1.1485000000000001</v>
      </c>
      <c r="E842" s="4">
        <v>0.98580000000000001</v>
      </c>
      <c r="F842" s="4">
        <v>1.4510000000000001</v>
      </c>
      <c r="G842" s="4">
        <v>0.57410000000000005</v>
      </c>
      <c r="I842" s="3">
        <v>43910</v>
      </c>
      <c r="J842" s="6">
        <f t="shared" si="79"/>
        <v>3.7418147801671076E-4</v>
      </c>
      <c r="K842" s="6">
        <f t="shared" si="80"/>
        <v>9.9376637455961259E-4</v>
      </c>
      <c r="L842" s="6">
        <f t="shared" si="81"/>
        <v>1.3582934262080792E-2</v>
      </c>
      <c r="M842" s="6">
        <f t="shared" si="82"/>
        <v>7.1008318117260494E-4</v>
      </c>
      <c r="N842" s="6">
        <f t="shared" si="83"/>
        <v>-1.0199862164024909E-2</v>
      </c>
      <c r="O842" s="6">
        <f t="shared" si="84"/>
        <v>9.9285838704057383E-3</v>
      </c>
    </row>
    <row r="843" spans="1:15" x14ac:dyDescent="0.25">
      <c r="A843" s="3">
        <v>43910</v>
      </c>
      <c r="B843" s="4">
        <v>1.0693999999999999</v>
      </c>
      <c r="C843" s="5">
        <v>110.8</v>
      </c>
      <c r="D843" s="4">
        <v>1.1640999999999999</v>
      </c>
      <c r="E843" s="4">
        <v>0.98650000000000004</v>
      </c>
      <c r="F843" s="4">
        <v>1.4361999999999999</v>
      </c>
      <c r="G843" s="4">
        <v>0.57979999999999998</v>
      </c>
      <c r="I843" s="3">
        <v>43913</v>
      </c>
      <c r="J843" s="6">
        <f t="shared" si="79"/>
        <v>2.524780250607872E-3</v>
      </c>
      <c r="K843" s="6">
        <f t="shared" si="80"/>
        <v>3.6101083032491488E-3</v>
      </c>
      <c r="L843" s="6">
        <f t="shared" si="81"/>
        <v>-7.9890043810667555E-3</v>
      </c>
      <c r="M843" s="6">
        <f t="shared" si="82"/>
        <v>-2.0273694880892368E-3</v>
      </c>
      <c r="N843" s="6">
        <f t="shared" si="83"/>
        <v>9.3301768555911213E-3</v>
      </c>
      <c r="O843" s="6">
        <f t="shared" si="84"/>
        <v>5.0017247326663572E-3</v>
      </c>
    </row>
    <row r="844" spans="1:15" x14ac:dyDescent="0.25">
      <c r="A844" s="3">
        <v>43913</v>
      </c>
      <c r="B844" s="4">
        <v>1.0721000000000001</v>
      </c>
      <c r="C844" s="5">
        <v>111.2</v>
      </c>
      <c r="D844" s="4">
        <v>1.1548</v>
      </c>
      <c r="E844" s="4">
        <v>0.98450000000000004</v>
      </c>
      <c r="F844" s="4">
        <v>1.4496</v>
      </c>
      <c r="G844" s="4">
        <v>0.5827</v>
      </c>
      <c r="I844" s="3">
        <v>43914</v>
      </c>
      <c r="J844" s="6">
        <f t="shared" si="79"/>
        <v>6.156142150918642E-3</v>
      </c>
      <c r="K844" s="6">
        <f t="shared" si="80"/>
        <v>8.9928057553922969E-5</v>
      </c>
      <c r="L844" s="6">
        <f t="shared" si="81"/>
        <v>1.8098372012469666E-2</v>
      </c>
      <c r="M844" s="6">
        <f t="shared" si="82"/>
        <v>-3.0472320975114542E-3</v>
      </c>
      <c r="N844" s="6">
        <f t="shared" si="83"/>
        <v>-2.5524282560707157E-3</v>
      </c>
      <c r="O844" s="6">
        <f t="shared" si="84"/>
        <v>2.2309936502488359E-2</v>
      </c>
    </row>
    <row r="845" spans="1:15" x14ac:dyDescent="0.25">
      <c r="A845" s="3">
        <v>43914</v>
      </c>
      <c r="B845" s="4">
        <v>1.0787</v>
      </c>
      <c r="C845" s="5">
        <v>111.21</v>
      </c>
      <c r="D845" s="4">
        <v>1.1757</v>
      </c>
      <c r="E845" s="4">
        <v>0.98150000000000004</v>
      </c>
      <c r="F845" s="4">
        <v>1.4459</v>
      </c>
      <c r="G845" s="4">
        <v>0.59570000000000001</v>
      </c>
      <c r="I845" s="3">
        <v>43915</v>
      </c>
      <c r="J845" s="6">
        <f t="shared" si="79"/>
        <v>8.6214888291462621E-3</v>
      </c>
      <c r="K845" s="6">
        <f t="shared" si="80"/>
        <v>-1.7983994245118762E-4</v>
      </c>
      <c r="L845" s="6">
        <f t="shared" si="81"/>
        <v>1.0887131070851375E-2</v>
      </c>
      <c r="M845" s="6">
        <f t="shared" si="82"/>
        <v>-4.8904737646460195E-3</v>
      </c>
      <c r="N845" s="6">
        <f t="shared" si="83"/>
        <v>-1.8604329483366655E-2</v>
      </c>
      <c r="O845" s="6">
        <f t="shared" si="84"/>
        <v>1.6786973308713371E-4</v>
      </c>
    </row>
    <row r="846" spans="1:15" x14ac:dyDescent="0.25">
      <c r="A846" s="3">
        <v>43915</v>
      </c>
      <c r="B846" s="4">
        <v>1.0880000000000001</v>
      </c>
      <c r="C846" s="5">
        <v>111.19</v>
      </c>
      <c r="D846" s="4">
        <v>1.1884999999999999</v>
      </c>
      <c r="E846" s="4">
        <v>0.97670000000000001</v>
      </c>
      <c r="F846" s="4">
        <v>1.419</v>
      </c>
      <c r="G846" s="4">
        <v>0.5958</v>
      </c>
      <c r="I846" s="3">
        <v>43916</v>
      </c>
      <c r="J846" s="6">
        <f t="shared" si="79"/>
        <v>1.3602941176470429E-2</v>
      </c>
      <c r="K846" s="6">
        <f t="shared" si="80"/>
        <v>-1.4479719399226543E-2</v>
      </c>
      <c r="L846" s="6">
        <f t="shared" si="81"/>
        <v>2.6588136306268551E-2</v>
      </c>
      <c r="M846" s="6">
        <f t="shared" si="82"/>
        <v>-1.402682502303676E-2</v>
      </c>
      <c r="N846" s="6">
        <f t="shared" si="83"/>
        <v>-1.2262156448203054E-2</v>
      </c>
      <c r="O846" s="6">
        <f t="shared" si="84"/>
        <v>1.7623363544813531E-2</v>
      </c>
    </row>
    <row r="847" spans="1:15" x14ac:dyDescent="0.25">
      <c r="A847" s="3">
        <v>43916</v>
      </c>
      <c r="B847" s="4">
        <v>1.1028</v>
      </c>
      <c r="C847" s="5">
        <v>109.58</v>
      </c>
      <c r="D847" s="4">
        <v>1.2201</v>
      </c>
      <c r="E847" s="4">
        <v>0.96299999999999997</v>
      </c>
      <c r="F847" s="4">
        <v>1.4016</v>
      </c>
      <c r="G847" s="4">
        <v>0.60629999999999995</v>
      </c>
      <c r="I847" s="3">
        <v>43917</v>
      </c>
      <c r="J847" s="6">
        <f t="shared" si="79"/>
        <v>1.0155966630395419E-2</v>
      </c>
      <c r="K847" s="6">
        <f t="shared" si="80"/>
        <v>-1.5422522358094493E-2</v>
      </c>
      <c r="L847" s="6">
        <f t="shared" si="81"/>
        <v>2.0899926235554478E-2</v>
      </c>
      <c r="M847" s="6">
        <f t="shared" si="82"/>
        <v>-1.2253374870197176E-2</v>
      </c>
      <c r="N847" s="6">
        <f t="shared" si="83"/>
        <v>-2.7825342465753744E-3</v>
      </c>
      <c r="O847" s="6">
        <f t="shared" si="84"/>
        <v>1.6823354774864185E-2</v>
      </c>
    </row>
    <row r="848" spans="1:15" x14ac:dyDescent="0.25">
      <c r="A848" s="3">
        <v>43917</v>
      </c>
      <c r="B848" s="4">
        <v>1.1140000000000001</v>
      </c>
      <c r="C848" s="5">
        <v>107.89</v>
      </c>
      <c r="D848" s="4">
        <v>1.2456</v>
      </c>
      <c r="E848" s="4">
        <v>0.95120000000000005</v>
      </c>
      <c r="F848" s="4">
        <v>1.3976999999999999</v>
      </c>
      <c r="G848" s="4">
        <v>0.61650000000000005</v>
      </c>
      <c r="I848" s="3">
        <v>43920</v>
      </c>
      <c r="J848" s="6">
        <f t="shared" si="79"/>
        <v>-8.4380610412927437E-3</v>
      </c>
      <c r="K848" s="6">
        <f t="shared" si="80"/>
        <v>-7.4149596811567964E-4</v>
      </c>
      <c r="L848" s="6">
        <f t="shared" si="81"/>
        <v>-3.2113037893384266E-3</v>
      </c>
      <c r="M848" s="6">
        <f t="shared" si="82"/>
        <v>7.4642556770394553E-3</v>
      </c>
      <c r="N848" s="6">
        <f t="shared" si="83"/>
        <v>1.373685340201769E-2</v>
      </c>
      <c r="O848" s="6">
        <f t="shared" si="84"/>
        <v>1.1354420113542929E-3</v>
      </c>
    </row>
    <row r="849" spans="1:15" x14ac:dyDescent="0.25">
      <c r="A849" s="3">
        <v>43920</v>
      </c>
      <c r="B849" s="4">
        <v>1.1046</v>
      </c>
      <c r="C849" s="5">
        <v>107.81</v>
      </c>
      <c r="D849" s="4">
        <v>1.2416</v>
      </c>
      <c r="E849" s="4">
        <v>0.95830000000000004</v>
      </c>
      <c r="F849" s="4">
        <v>1.4169</v>
      </c>
      <c r="G849" s="4">
        <v>0.61719999999999997</v>
      </c>
      <c r="I849" s="3">
        <v>43921</v>
      </c>
      <c r="J849" s="6">
        <f t="shared" si="79"/>
        <v>-1.5390186492848512E-3</v>
      </c>
      <c r="K849" s="6">
        <f t="shared" si="80"/>
        <v>-2.5971616733141412E-3</v>
      </c>
      <c r="L849" s="6">
        <f t="shared" si="81"/>
        <v>1.6108247422685906E-4</v>
      </c>
      <c r="M849" s="6">
        <f t="shared" si="82"/>
        <v>2.6087863925701171E-3</v>
      </c>
      <c r="N849" s="6">
        <f t="shared" si="83"/>
        <v>-7.7634272002259364E-3</v>
      </c>
      <c r="O849" s="6">
        <f t="shared" si="84"/>
        <v>-5.994815294879996E-3</v>
      </c>
    </row>
    <row r="850" spans="1:15" x14ac:dyDescent="0.25">
      <c r="A850" s="3">
        <v>43921</v>
      </c>
      <c r="B850" s="4">
        <v>1.1029</v>
      </c>
      <c r="C850" s="5">
        <v>107.53</v>
      </c>
      <c r="D850" s="4">
        <v>1.2418</v>
      </c>
      <c r="E850" s="4">
        <v>0.96079999999999999</v>
      </c>
      <c r="F850" s="4">
        <v>1.4058999999999999</v>
      </c>
      <c r="G850" s="4">
        <v>0.61350000000000005</v>
      </c>
      <c r="I850" s="3">
        <v>43922</v>
      </c>
      <c r="J850" s="6">
        <f t="shared" si="79"/>
        <v>-6.0748934626891904E-3</v>
      </c>
      <c r="K850" s="6">
        <f t="shared" si="80"/>
        <v>-3.5338975169719733E-3</v>
      </c>
      <c r="L850" s="6">
        <f t="shared" si="81"/>
        <v>-3.3821871476887866E-3</v>
      </c>
      <c r="M850" s="6">
        <f t="shared" si="82"/>
        <v>4.7876769358867755E-3</v>
      </c>
      <c r="N850" s="6">
        <f t="shared" si="83"/>
        <v>9.175617042463946E-3</v>
      </c>
      <c r="O850" s="6">
        <f t="shared" si="84"/>
        <v>-1.0594947025264978E-2</v>
      </c>
    </row>
    <row r="851" spans="1:15" x14ac:dyDescent="0.25">
      <c r="A851" s="3">
        <v>43922</v>
      </c>
      <c r="B851" s="4">
        <v>1.0962000000000001</v>
      </c>
      <c r="C851" s="5">
        <v>107.15</v>
      </c>
      <c r="D851" s="4">
        <v>1.2376</v>
      </c>
      <c r="E851" s="4">
        <v>0.96540000000000004</v>
      </c>
      <c r="F851" s="4">
        <v>1.4188000000000001</v>
      </c>
      <c r="G851" s="4">
        <v>0.60699999999999998</v>
      </c>
      <c r="I851" s="3">
        <v>43923</v>
      </c>
      <c r="J851" s="6">
        <f t="shared" si="79"/>
        <v>-9.6697682904580695E-3</v>
      </c>
      <c r="K851" s="6">
        <f t="shared" si="80"/>
        <v>6.9995333644423674E-3</v>
      </c>
      <c r="L851" s="6">
        <f t="shared" si="81"/>
        <v>1.2928248222365823E-3</v>
      </c>
      <c r="M851" s="6">
        <f t="shared" si="82"/>
        <v>8.4938885436087741E-3</v>
      </c>
      <c r="N851" s="6">
        <f t="shared" si="83"/>
        <v>-4.0174795601917168E-3</v>
      </c>
      <c r="O851" s="6">
        <f t="shared" si="84"/>
        <v>-1.8121911037891625E-3</v>
      </c>
    </row>
    <row r="852" spans="1:15" x14ac:dyDescent="0.25">
      <c r="A852" s="3">
        <v>43923</v>
      </c>
      <c r="B852" s="4">
        <v>1.0855999999999999</v>
      </c>
      <c r="C852" s="5">
        <v>107.9</v>
      </c>
      <c r="D852" s="4">
        <v>1.2392000000000001</v>
      </c>
      <c r="E852" s="4">
        <v>0.97360000000000002</v>
      </c>
      <c r="F852" s="4">
        <v>1.4131</v>
      </c>
      <c r="G852" s="4">
        <v>0.60589999999999999</v>
      </c>
      <c r="I852" s="3">
        <v>43924</v>
      </c>
      <c r="J852" s="6">
        <f t="shared" si="79"/>
        <v>-4.4215180545319477E-3</v>
      </c>
      <c r="K852" s="6">
        <f t="shared" si="80"/>
        <v>5.0973123262278985E-3</v>
      </c>
      <c r="L852" s="6">
        <f t="shared" si="81"/>
        <v>-1.0652033570045294E-2</v>
      </c>
      <c r="M852" s="6">
        <f t="shared" si="82"/>
        <v>4.211175020542246E-3</v>
      </c>
      <c r="N852" s="6">
        <f t="shared" si="83"/>
        <v>4.9536480079257483E-3</v>
      </c>
      <c r="O852" s="6">
        <f t="shared" si="84"/>
        <v>-1.0562799141772494E-2</v>
      </c>
    </row>
    <row r="853" spans="1:15" x14ac:dyDescent="0.25">
      <c r="A853" s="3">
        <v>43924</v>
      </c>
      <c r="B853" s="4">
        <v>1.0808</v>
      </c>
      <c r="C853" s="5">
        <v>108.45</v>
      </c>
      <c r="D853" s="4">
        <v>1.226</v>
      </c>
      <c r="E853" s="4">
        <v>0.97770000000000001</v>
      </c>
      <c r="F853" s="4">
        <v>1.4200999999999999</v>
      </c>
      <c r="G853" s="4">
        <v>0.59950000000000003</v>
      </c>
      <c r="I853" s="3">
        <v>43927</v>
      </c>
      <c r="J853" s="6">
        <f t="shared" si="79"/>
        <v>-1.5729089563286669E-3</v>
      </c>
      <c r="K853" s="6">
        <f t="shared" si="80"/>
        <v>6.9156293222683018E-3</v>
      </c>
      <c r="L853" s="6">
        <f t="shared" si="81"/>
        <v>-2.5285481239802898E-3</v>
      </c>
      <c r="M853" s="6">
        <f t="shared" si="82"/>
        <v>9.2052776925433122E-4</v>
      </c>
      <c r="N853" s="6">
        <f t="shared" si="83"/>
        <v>-6.4784170128863172E-3</v>
      </c>
      <c r="O853" s="6">
        <f t="shared" si="84"/>
        <v>1.5179316096747275E-2</v>
      </c>
    </row>
    <row r="854" spans="1:15" x14ac:dyDescent="0.25">
      <c r="A854" s="3">
        <v>43927</v>
      </c>
      <c r="B854" s="4">
        <v>1.0790999999999999</v>
      </c>
      <c r="C854" s="5">
        <v>109.2</v>
      </c>
      <c r="D854" s="4">
        <v>1.2229000000000001</v>
      </c>
      <c r="E854" s="4">
        <v>0.97860000000000003</v>
      </c>
      <c r="F854" s="4">
        <v>1.4109</v>
      </c>
      <c r="G854" s="4">
        <v>0.60860000000000003</v>
      </c>
      <c r="I854" s="3">
        <v>43928</v>
      </c>
      <c r="J854" s="6">
        <f t="shared" si="79"/>
        <v>9.0816421091650668E-3</v>
      </c>
      <c r="K854" s="6">
        <f t="shared" si="80"/>
        <v>-4.5787545787545625E-3</v>
      </c>
      <c r="L854" s="6">
        <f t="shared" si="81"/>
        <v>8.8314661869326461E-3</v>
      </c>
      <c r="M854" s="6">
        <f t="shared" si="82"/>
        <v>-9.6055589617821679E-3</v>
      </c>
      <c r="N854" s="6">
        <f t="shared" si="83"/>
        <v>-8.2217024594231081E-3</v>
      </c>
      <c r="O854" s="6">
        <f t="shared" si="84"/>
        <v>1.3144922773578704E-2</v>
      </c>
    </row>
    <row r="855" spans="1:15" x14ac:dyDescent="0.25">
      <c r="A855" s="3">
        <v>43928</v>
      </c>
      <c r="B855" s="4">
        <v>1.0889</v>
      </c>
      <c r="C855" s="5">
        <v>108.7</v>
      </c>
      <c r="D855" s="4">
        <v>1.2337</v>
      </c>
      <c r="E855" s="4">
        <v>0.96919999999999995</v>
      </c>
      <c r="F855" s="4">
        <v>1.3993</v>
      </c>
      <c r="G855" s="4">
        <v>0.61660000000000004</v>
      </c>
      <c r="I855" s="3">
        <v>43929</v>
      </c>
      <c r="J855" s="6">
        <f t="shared" si="79"/>
        <v>-3.0305813205988574E-3</v>
      </c>
      <c r="K855" s="6">
        <f t="shared" si="80"/>
        <v>1.0119595216191435E-3</v>
      </c>
      <c r="L855" s="6">
        <f t="shared" si="81"/>
        <v>3.8907351868362472E-3</v>
      </c>
      <c r="M855" s="6">
        <f t="shared" si="82"/>
        <v>2.5794469665705311E-3</v>
      </c>
      <c r="N855" s="6">
        <f t="shared" si="83"/>
        <v>1.3578217680267901E-3</v>
      </c>
      <c r="O855" s="6">
        <f t="shared" si="84"/>
        <v>9.7307817061305091E-3</v>
      </c>
    </row>
    <row r="856" spans="1:15" x14ac:dyDescent="0.25">
      <c r="A856" s="3">
        <v>43929</v>
      </c>
      <c r="B856" s="4">
        <v>1.0855999999999999</v>
      </c>
      <c r="C856" s="5">
        <v>108.81</v>
      </c>
      <c r="D856" s="4">
        <v>1.2384999999999999</v>
      </c>
      <c r="E856" s="4">
        <v>0.97170000000000001</v>
      </c>
      <c r="F856" s="4">
        <v>1.4012</v>
      </c>
      <c r="G856" s="4">
        <v>0.62260000000000004</v>
      </c>
      <c r="I856" s="3">
        <v>43930</v>
      </c>
      <c r="J856" s="6">
        <f t="shared" si="79"/>
        <v>6.5401621223286632E-3</v>
      </c>
      <c r="K856" s="6">
        <f t="shared" si="80"/>
        <v>-3.2166161198420307E-3</v>
      </c>
      <c r="L856" s="6">
        <f t="shared" si="81"/>
        <v>5.6519983851435196E-3</v>
      </c>
      <c r="M856" s="6">
        <f t="shared" si="82"/>
        <v>-6.1747452917567669E-3</v>
      </c>
      <c r="N856" s="6">
        <f t="shared" si="83"/>
        <v>-2.7833285755066717E-3</v>
      </c>
      <c r="O856" s="6">
        <f t="shared" si="84"/>
        <v>1.7828461291358844E-2</v>
      </c>
    </row>
    <row r="857" spans="1:15" x14ac:dyDescent="0.25">
      <c r="A857" s="3">
        <v>43930</v>
      </c>
      <c r="B857" s="4">
        <v>1.0927</v>
      </c>
      <c r="C857" s="5">
        <v>108.46</v>
      </c>
      <c r="D857" s="4">
        <v>1.2455000000000001</v>
      </c>
      <c r="E857" s="4">
        <v>0.9657</v>
      </c>
      <c r="F857" s="4">
        <v>1.3973</v>
      </c>
      <c r="G857" s="4">
        <v>0.63370000000000004</v>
      </c>
      <c r="I857" s="3">
        <v>43931</v>
      </c>
      <c r="J857" s="6">
        <f t="shared" si="79"/>
        <v>7.3213141758943223E-4</v>
      </c>
      <c r="K857" s="6">
        <f t="shared" si="80"/>
        <v>0</v>
      </c>
      <c r="L857" s="6">
        <f t="shared" si="81"/>
        <v>-2.4086712163784441E-4</v>
      </c>
      <c r="M857" s="6">
        <f t="shared" si="82"/>
        <v>4.1420731075891837E-4</v>
      </c>
      <c r="N857" s="6">
        <f t="shared" si="83"/>
        <v>-1.5028984470049078E-3</v>
      </c>
      <c r="O857" s="6">
        <f t="shared" si="84"/>
        <v>2.0514439008993968E-3</v>
      </c>
    </row>
    <row r="858" spans="1:15" x14ac:dyDescent="0.25">
      <c r="A858" s="3">
        <v>43931</v>
      </c>
      <c r="B858" s="4">
        <v>1.0934999999999999</v>
      </c>
      <c r="C858" s="5">
        <v>108.46</v>
      </c>
      <c r="D858" s="4">
        <v>1.2452000000000001</v>
      </c>
      <c r="E858" s="4">
        <v>0.96609999999999996</v>
      </c>
      <c r="F858" s="4">
        <v>1.3952</v>
      </c>
      <c r="G858" s="4">
        <v>0.63500000000000001</v>
      </c>
      <c r="I858" s="3">
        <v>43934</v>
      </c>
      <c r="J858" s="6">
        <f t="shared" si="79"/>
        <v>-2.011888431641462E-3</v>
      </c>
      <c r="K858" s="6">
        <f t="shared" si="80"/>
        <v>-6.4539922552091511E-3</v>
      </c>
      <c r="L858" s="6">
        <f t="shared" si="81"/>
        <v>4.4169611307418588E-3</v>
      </c>
      <c r="M858" s="6">
        <f t="shared" si="82"/>
        <v>1.1385984887692935E-3</v>
      </c>
      <c r="N858" s="6">
        <f t="shared" si="83"/>
        <v>-3.5837155963301948E-3</v>
      </c>
      <c r="O858" s="6">
        <f t="shared" si="84"/>
        <v>4.8818897637794567E-3</v>
      </c>
    </row>
    <row r="859" spans="1:15" x14ac:dyDescent="0.25">
      <c r="A859" s="3">
        <v>43934</v>
      </c>
      <c r="B859" s="4">
        <v>1.0912999999999999</v>
      </c>
      <c r="C859" s="5">
        <v>107.76</v>
      </c>
      <c r="D859" s="4">
        <v>1.2506999999999999</v>
      </c>
      <c r="E859" s="4">
        <v>0.96719999999999995</v>
      </c>
      <c r="F859" s="4">
        <v>1.3902000000000001</v>
      </c>
      <c r="G859" s="4">
        <v>0.6381</v>
      </c>
      <c r="I859" s="3">
        <v>43935</v>
      </c>
      <c r="J859" s="6">
        <f t="shared" si="79"/>
        <v>6.0478328598920772E-3</v>
      </c>
      <c r="K859" s="6">
        <f t="shared" si="80"/>
        <v>-5.1967334818114885E-3</v>
      </c>
      <c r="L859" s="6">
        <f t="shared" si="81"/>
        <v>9.2748061085792255E-3</v>
      </c>
      <c r="M859" s="6">
        <f t="shared" si="82"/>
        <v>-7.4441687344912744E-3</v>
      </c>
      <c r="N859" s="6">
        <f t="shared" si="83"/>
        <v>-1.5105740181270422E-3</v>
      </c>
      <c r="O859" s="6">
        <f t="shared" si="84"/>
        <v>9.2461996552264392E-3</v>
      </c>
    </row>
    <row r="860" spans="1:15" x14ac:dyDescent="0.25">
      <c r="A860" s="3">
        <v>43935</v>
      </c>
      <c r="B860" s="4">
        <v>1.0979000000000001</v>
      </c>
      <c r="C860" s="5">
        <v>107.2</v>
      </c>
      <c r="D860" s="4">
        <v>1.2623</v>
      </c>
      <c r="E860" s="4">
        <v>0.96</v>
      </c>
      <c r="F860" s="4">
        <v>1.3880999999999999</v>
      </c>
      <c r="G860" s="4">
        <v>0.64400000000000002</v>
      </c>
      <c r="I860" s="3">
        <v>43936</v>
      </c>
      <c r="J860" s="6">
        <f t="shared" si="79"/>
        <v>-6.5579743146007008E-3</v>
      </c>
      <c r="K860" s="6">
        <f t="shared" si="80"/>
        <v>2.518656716417933E-3</v>
      </c>
      <c r="L860" s="6">
        <f t="shared" si="81"/>
        <v>-8.6350312920857597E-3</v>
      </c>
      <c r="M860" s="6">
        <f t="shared" si="82"/>
        <v>4.5833333333333837E-3</v>
      </c>
      <c r="N860" s="6">
        <f t="shared" si="83"/>
        <v>1.6569411425689795E-2</v>
      </c>
      <c r="O860" s="6">
        <f t="shared" si="84"/>
        <v>-1.8944099378881973E-2</v>
      </c>
    </row>
    <row r="861" spans="1:15" x14ac:dyDescent="0.25">
      <c r="A861" s="3">
        <v>43936</v>
      </c>
      <c r="B861" s="4">
        <v>1.0907</v>
      </c>
      <c r="C861" s="5">
        <v>107.47</v>
      </c>
      <c r="D861" s="4">
        <v>1.2514000000000001</v>
      </c>
      <c r="E861" s="4">
        <v>0.96440000000000003</v>
      </c>
      <c r="F861" s="4">
        <v>1.4111</v>
      </c>
      <c r="G861" s="4">
        <v>0.63180000000000003</v>
      </c>
      <c r="I861" s="3">
        <v>43937</v>
      </c>
      <c r="J861" s="6">
        <f t="shared" si="79"/>
        <v>-6.6012652425049279E-3</v>
      </c>
      <c r="K861" s="6">
        <f t="shared" si="80"/>
        <v>4.3733134828323195E-3</v>
      </c>
      <c r="L861" s="6">
        <f t="shared" si="81"/>
        <v>-4.71471951414415E-3</v>
      </c>
      <c r="M861" s="6">
        <f t="shared" si="82"/>
        <v>6.1177934467027129E-3</v>
      </c>
      <c r="N861" s="6">
        <f t="shared" si="83"/>
        <v>-2.2677343916094328E-3</v>
      </c>
      <c r="O861" s="6">
        <f t="shared" si="84"/>
        <v>1.5827793605571738E-3</v>
      </c>
    </row>
    <row r="862" spans="1:15" x14ac:dyDescent="0.25">
      <c r="A862" s="3">
        <v>43937</v>
      </c>
      <c r="B862" s="4">
        <v>1.0834999999999999</v>
      </c>
      <c r="C862" s="5">
        <v>107.94</v>
      </c>
      <c r="D862" s="4">
        <v>1.2455000000000001</v>
      </c>
      <c r="E862" s="4">
        <v>0.97030000000000005</v>
      </c>
      <c r="F862" s="4">
        <v>1.4078999999999999</v>
      </c>
      <c r="G862" s="4">
        <v>0.63280000000000003</v>
      </c>
      <c r="I862" s="3">
        <v>43938</v>
      </c>
      <c r="J862" s="6">
        <f t="shared" si="79"/>
        <v>3.7840332256575682E-3</v>
      </c>
      <c r="K862" s="6">
        <f t="shared" si="80"/>
        <v>-3.9836946451732302E-3</v>
      </c>
      <c r="L862" s="6">
        <f t="shared" si="81"/>
        <v>3.5327177840225321E-3</v>
      </c>
      <c r="M862" s="6">
        <f t="shared" si="82"/>
        <v>-3.297949087911034E-3</v>
      </c>
      <c r="N862" s="6">
        <f t="shared" si="83"/>
        <v>-5.7532495205625533E-3</v>
      </c>
      <c r="O862" s="6">
        <f t="shared" si="84"/>
        <v>5.6890012642223375E-3</v>
      </c>
    </row>
    <row r="863" spans="1:15" x14ac:dyDescent="0.25">
      <c r="A863" s="3">
        <v>43938</v>
      </c>
      <c r="B863" s="4">
        <v>1.0875999999999999</v>
      </c>
      <c r="C863" s="5">
        <v>107.51</v>
      </c>
      <c r="D863" s="4">
        <v>1.2499</v>
      </c>
      <c r="E863" s="4">
        <v>0.96709999999999996</v>
      </c>
      <c r="F863" s="4">
        <v>1.3997999999999999</v>
      </c>
      <c r="G863" s="4">
        <v>0.63639999999999997</v>
      </c>
      <c r="I863" s="3">
        <v>43941</v>
      </c>
      <c r="J863" s="6">
        <f t="shared" si="79"/>
        <v>-1.2872379551304158E-3</v>
      </c>
      <c r="K863" s="6">
        <f t="shared" si="80"/>
        <v>9.3014603292718157E-4</v>
      </c>
      <c r="L863" s="6">
        <f t="shared" si="81"/>
        <v>-5.1204096327706061E-3</v>
      </c>
      <c r="M863" s="6">
        <f t="shared" si="82"/>
        <v>6.2041153965464169E-4</v>
      </c>
      <c r="N863" s="6">
        <f t="shared" si="83"/>
        <v>1.0501500214316506E-2</v>
      </c>
      <c r="O863" s="6">
        <f t="shared" si="84"/>
        <v>-4.5568824638592131E-3</v>
      </c>
    </row>
    <row r="864" spans="1:15" x14ac:dyDescent="0.25">
      <c r="A864" s="3">
        <v>43941</v>
      </c>
      <c r="B864" s="4">
        <v>1.0862000000000001</v>
      </c>
      <c r="C864" s="5">
        <v>107.61</v>
      </c>
      <c r="D864" s="4">
        <v>1.2435</v>
      </c>
      <c r="E864" s="4">
        <v>0.9677</v>
      </c>
      <c r="F864" s="4">
        <v>1.4145000000000001</v>
      </c>
      <c r="G864" s="4">
        <v>0.63349999999999995</v>
      </c>
      <c r="I864" s="3">
        <v>43942</v>
      </c>
      <c r="J864" s="6">
        <f t="shared" si="79"/>
        <v>-5.5238445958405435E-4</v>
      </c>
      <c r="K864" s="6">
        <f t="shared" si="80"/>
        <v>1.3939224979091502E-3</v>
      </c>
      <c r="L864" s="6">
        <f t="shared" si="81"/>
        <v>-1.1419380780056332E-2</v>
      </c>
      <c r="M864" s="6">
        <f t="shared" si="82"/>
        <v>1.860080603492742E-3</v>
      </c>
      <c r="N864" s="6">
        <f t="shared" si="83"/>
        <v>4.383174266525236E-3</v>
      </c>
      <c r="O864" s="6">
        <f t="shared" si="84"/>
        <v>-8.6819258089975149E-3</v>
      </c>
    </row>
    <row r="865" spans="1:15" x14ac:dyDescent="0.25">
      <c r="A865" s="3">
        <v>43942</v>
      </c>
      <c r="B865" s="4">
        <v>1.0855999999999999</v>
      </c>
      <c r="C865" s="5">
        <v>107.76</v>
      </c>
      <c r="D865" s="4">
        <v>1.2293000000000001</v>
      </c>
      <c r="E865" s="4">
        <v>0.96950000000000003</v>
      </c>
      <c r="F865" s="4">
        <v>1.4207000000000001</v>
      </c>
      <c r="G865" s="4">
        <v>0.628</v>
      </c>
      <c r="I865" s="3">
        <v>43943</v>
      </c>
      <c r="J865" s="6">
        <f t="shared" si="79"/>
        <v>-3.1319086219601111E-3</v>
      </c>
      <c r="K865" s="6">
        <f t="shared" si="80"/>
        <v>-3.7119524870088405E-4</v>
      </c>
      <c r="L865" s="6">
        <f t="shared" si="81"/>
        <v>3.1725372163020626E-3</v>
      </c>
      <c r="M865" s="6">
        <f t="shared" si="82"/>
        <v>1.8566271273852131E-3</v>
      </c>
      <c r="N865" s="6">
        <f t="shared" si="83"/>
        <v>-3.3786161751250265E-3</v>
      </c>
      <c r="O865" s="6">
        <f t="shared" si="84"/>
        <v>6.8471337579616431E-3</v>
      </c>
    </row>
    <row r="866" spans="1:15" x14ac:dyDescent="0.25">
      <c r="A866" s="3">
        <v>43943</v>
      </c>
      <c r="B866" s="4">
        <v>1.0822000000000001</v>
      </c>
      <c r="C866" s="5">
        <v>107.72</v>
      </c>
      <c r="D866" s="4">
        <v>1.2332000000000001</v>
      </c>
      <c r="E866" s="4">
        <v>0.97130000000000005</v>
      </c>
      <c r="F866" s="4">
        <v>1.4158999999999999</v>
      </c>
      <c r="G866" s="4">
        <v>0.63229999999999997</v>
      </c>
      <c r="I866" s="3">
        <v>43944</v>
      </c>
      <c r="J866" s="6">
        <f t="shared" si="79"/>
        <v>-4.2506006283498099E-3</v>
      </c>
      <c r="K866" s="6">
        <f t="shared" si="80"/>
        <v>-1.2996658002227823E-3</v>
      </c>
      <c r="L866" s="6">
        <f t="shared" si="81"/>
        <v>8.1089847551085725E-4</v>
      </c>
      <c r="M866" s="6">
        <f t="shared" si="82"/>
        <v>4.6329661278698975E-3</v>
      </c>
      <c r="N866" s="6">
        <f t="shared" si="83"/>
        <v>-6.215128187018748E-3</v>
      </c>
      <c r="O866" s="6">
        <f t="shared" si="84"/>
        <v>7.2750276767357125E-3</v>
      </c>
    </row>
    <row r="867" spans="1:15" x14ac:dyDescent="0.25">
      <c r="A867" s="3">
        <v>43944</v>
      </c>
      <c r="B867" s="4">
        <v>1.0775999999999999</v>
      </c>
      <c r="C867" s="5">
        <v>107.58</v>
      </c>
      <c r="D867" s="4">
        <v>1.2342</v>
      </c>
      <c r="E867" s="4">
        <v>0.9758</v>
      </c>
      <c r="F867" s="4">
        <v>1.4071</v>
      </c>
      <c r="G867" s="4">
        <v>0.63690000000000002</v>
      </c>
      <c r="I867" s="3">
        <v>43945</v>
      </c>
      <c r="J867" s="6">
        <f t="shared" si="79"/>
        <v>4.0831477357090584E-3</v>
      </c>
      <c r="K867" s="6">
        <f t="shared" si="80"/>
        <v>-7.4363264547316899E-4</v>
      </c>
      <c r="L867" s="6">
        <f t="shared" si="81"/>
        <v>2.0256036298815783E-3</v>
      </c>
      <c r="M867" s="6">
        <f t="shared" si="82"/>
        <v>-2.8694404591105283E-3</v>
      </c>
      <c r="N867" s="6">
        <f t="shared" si="83"/>
        <v>2.2031127851609433E-3</v>
      </c>
      <c r="O867" s="6">
        <f t="shared" si="84"/>
        <v>2.512168315277119E-3</v>
      </c>
    </row>
    <row r="868" spans="1:15" x14ac:dyDescent="0.25">
      <c r="A868" s="3">
        <v>43945</v>
      </c>
      <c r="B868" s="4">
        <v>1.0820000000000001</v>
      </c>
      <c r="C868" s="5">
        <v>107.5</v>
      </c>
      <c r="D868" s="4">
        <v>1.2366999999999999</v>
      </c>
      <c r="E868" s="4">
        <v>0.97299999999999998</v>
      </c>
      <c r="F868" s="4">
        <v>1.4101999999999999</v>
      </c>
      <c r="G868" s="4">
        <v>0.63849999999999996</v>
      </c>
      <c r="I868" s="3">
        <v>43948</v>
      </c>
      <c r="J868" s="6">
        <f t="shared" si="79"/>
        <v>7.3937153419589841E-4</v>
      </c>
      <c r="K868" s="6">
        <f t="shared" si="80"/>
        <v>-2.6046511627907387E-3</v>
      </c>
      <c r="L868" s="6">
        <f t="shared" si="81"/>
        <v>4.9324816042695119E-3</v>
      </c>
      <c r="M868" s="6">
        <f t="shared" si="82"/>
        <v>2.2610483042138085E-3</v>
      </c>
      <c r="N868" s="6">
        <f t="shared" si="83"/>
        <v>-5.1765706991915295E-3</v>
      </c>
      <c r="O868" s="6">
        <f t="shared" si="84"/>
        <v>1.2372748629600583E-2</v>
      </c>
    </row>
    <row r="869" spans="1:15" x14ac:dyDescent="0.25">
      <c r="A869" s="3">
        <v>43948</v>
      </c>
      <c r="B869" s="4">
        <v>1.0828</v>
      </c>
      <c r="C869" s="5">
        <v>107.22</v>
      </c>
      <c r="D869" s="4">
        <v>1.2427999999999999</v>
      </c>
      <c r="E869" s="4">
        <v>0.97519999999999996</v>
      </c>
      <c r="F869" s="4">
        <v>1.4029</v>
      </c>
      <c r="G869" s="4">
        <v>0.64639999999999997</v>
      </c>
      <c r="I869" s="3">
        <v>43949</v>
      </c>
      <c r="J869" s="6">
        <f t="shared" si="79"/>
        <v>-9.2353158478009068E-4</v>
      </c>
      <c r="K869" s="6">
        <f t="shared" si="80"/>
        <v>-3.3575825405708359E-3</v>
      </c>
      <c r="L869" s="6">
        <f t="shared" si="81"/>
        <v>-5.6324428709364494E-4</v>
      </c>
      <c r="M869" s="6">
        <f t="shared" si="82"/>
        <v>-2.0508613617720162E-4</v>
      </c>
      <c r="N869" s="6">
        <f t="shared" si="83"/>
        <v>-2.5661130515360897E-3</v>
      </c>
      <c r="O869" s="6">
        <f t="shared" si="84"/>
        <v>4.0222772277227481E-3</v>
      </c>
    </row>
    <row r="870" spans="1:15" x14ac:dyDescent="0.25">
      <c r="A870" s="3">
        <v>43949</v>
      </c>
      <c r="B870" s="4">
        <v>1.0818000000000001</v>
      </c>
      <c r="C870" s="5">
        <v>106.86</v>
      </c>
      <c r="D870" s="4">
        <v>1.2421</v>
      </c>
      <c r="E870" s="4">
        <v>0.97499999999999998</v>
      </c>
      <c r="F870" s="4">
        <v>1.3993</v>
      </c>
      <c r="G870" s="4">
        <v>0.64900000000000002</v>
      </c>
      <c r="I870" s="3">
        <v>43950</v>
      </c>
      <c r="J870" s="6">
        <f t="shared" si="79"/>
        <v>5.0841190608243991E-3</v>
      </c>
      <c r="K870" s="6">
        <f t="shared" si="80"/>
        <v>-1.4972861688189454E-3</v>
      </c>
      <c r="L870" s="6">
        <f t="shared" si="81"/>
        <v>3.4618790757587892E-3</v>
      </c>
      <c r="M870" s="6">
        <f t="shared" si="82"/>
        <v>-1.5384615384614886E-3</v>
      </c>
      <c r="N870" s="6">
        <f t="shared" si="83"/>
        <v>-8.289859215321993E-3</v>
      </c>
      <c r="O870" s="6">
        <f t="shared" si="84"/>
        <v>1.001540832049308E-2</v>
      </c>
    </row>
    <row r="871" spans="1:15" x14ac:dyDescent="0.25">
      <c r="A871" s="3">
        <v>43950</v>
      </c>
      <c r="B871" s="4">
        <v>1.0872999999999999</v>
      </c>
      <c r="C871" s="5">
        <v>106.7</v>
      </c>
      <c r="D871" s="4">
        <v>1.2464</v>
      </c>
      <c r="E871" s="4">
        <v>0.97350000000000003</v>
      </c>
      <c r="F871" s="4">
        <v>1.3876999999999999</v>
      </c>
      <c r="G871" s="4">
        <v>0.65549999999999997</v>
      </c>
      <c r="I871" s="3">
        <v>43951</v>
      </c>
      <c r="J871" s="6">
        <f t="shared" si="79"/>
        <v>7.5416168490756164E-3</v>
      </c>
      <c r="K871" s="6">
        <f t="shared" si="80"/>
        <v>4.4048734770383291E-3</v>
      </c>
      <c r="L871" s="6">
        <f t="shared" si="81"/>
        <v>1.0269576379974499E-2</v>
      </c>
      <c r="M871" s="6">
        <f t="shared" si="82"/>
        <v>-8.525937339496803E-3</v>
      </c>
      <c r="N871" s="6">
        <f t="shared" si="83"/>
        <v>4.6119478273400905E-3</v>
      </c>
      <c r="O871" s="6">
        <f t="shared" si="84"/>
        <v>-6.8649885583522696E-3</v>
      </c>
    </row>
    <row r="872" spans="1:15" x14ac:dyDescent="0.25">
      <c r="A872" s="3">
        <v>43951</v>
      </c>
      <c r="B872" s="4">
        <v>1.0954999999999999</v>
      </c>
      <c r="C872" s="5">
        <v>107.17</v>
      </c>
      <c r="D872" s="4">
        <v>1.2592000000000001</v>
      </c>
      <c r="E872" s="4">
        <v>0.96519999999999995</v>
      </c>
      <c r="F872" s="4">
        <v>1.3940999999999999</v>
      </c>
      <c r="G872" s="4">
        <v>0.65100000000000002</v>
      </c>
      <c r="I872" s="3">
        <v>43952</v>
      </c>
      <c r="J872" s="6">
        <f t="shared" si="79"/>
        <v>2.5559105431312013E-3</v>
      </c>
      <c r="K872" s="6">
        <f t="shared" si="80"/>
        <v>-2.2394326770550643E-3</v>
      </c>
      <c r="L872" s="6">
        <f t="shared" si="81"/>
        <v>-7.1473951715376183E-3</v>
      </c>
      <c r="M872" s="6">
        <f t="shared" si="82"/>
        <v>-4.1442188147533532E-3</v>
      </c>
      <c r="N872" s="6">
        <f t="shared" si="83"/>
        <v>1.0257513808191732E-2</v>
      </c>
      <c r="O872" s="6">
        <f t="shared" si="84"/>
        <v>-1.4132104454685046E-2</v>
      </c>
    </row>
    <row r="873" spans="1:15" x14ac:dyDescent="0.25">
      <c r="A873" s="3">
        <v>43952</v>
      </c>
      <c r="B873" s="4">
        <v>1.0983000000000001</v>
      </c>
      <c r="C873" s="5">
        <v>106.93</v>
      </c>
      <c r="D873" s="4">
        <v>1.2502</v>
      </c>
      <c r="E873" s="4">
        <v>0.96120000000000005</v>
      </c>
      <c r="F873" s="4">
        <v>1.4084000000000001</v>
      </c>
      <c r="G873" s="4">
        <v>0.64180000000000004</v>
      </c>
      <c r="I873" s="3">
        <v>43955</v>
      </c>
      <c r="J873" s="6">
        <f t="shared" si="79"/>
        <v>-7.0108349267049563E-3</v>
      </c>
      <c r="K873" s="6">
        <f t="shared" si="80"/>
        <v>-1.8703824932199131E-3</v>
      </c>
      <c r="L873" s="6">
        <f t="shared" si="81"/>
        <v>-4.7992321228603751E-3</v>
      </c>
      <c r="M873" s="6">
        <f t="shared" si="82"/>
        <v>3.8493549729503584E-3</v>
      </c>
      <c r="N873" s="6">
        <f t="shared" si="83"/>
        <v>-7.1002556092047975E-5</v>
      </c>
      <c r="O873" s="6">
        <f t="shared" si="84"/>
        <v>1.2464942349639241E-3</v>
      </c>
    </row>
    <row r="874" spans="1:15" x14ac:dyDescent="0.25">
      <c r="A874" s="3">
        <v>43955</v>
      </c>
      <c r="B874" s="4">
        <v>1.0906</v>
      </c>
      <c r="C874" s="5">
        <v>106.73</v>
      </c>
      <c r="D874" s="4">
        <v>1.2442</v>
      </c>
      <c r="E874" s="4">
        <v>0.96489999999999998</v>
      </c>
      <c r="F874" s="4">
        <v>1.4083000000000001</v>
      </c>
      <c r="G874" s="4">
        <v>0.64259999999999995</v>
      </c>
      <c r="I874" s="3">
        <v>43956</v>
      </c>
      <c r="J874" s="6">
        <f t="shared" si="79"/>
        <v>-6.2350999449843902E-3</v>
      </c>
      <c r="K874" s="6">
        <f t="shared" si="80"/>
        <v>-1.4054155345264441E-3</v>
      </c>
      <c r="L874" s="6">
        <f t="shared" si="81"/>
        <v>-6.4298344317625933E-4</v>
      </c>
      <c r="M874" s="6">
        <f t="shared" si="82"/>
        <v>7.8764638822677036E-3</v>
      </c>
      <c r="N874" s="6">
        <f t="shared" si="83"/>
        <v>-2.698288716892705E-3</v>
      </c>
      <c r="O874" s="6">
        <f t="shared" si="84"/>
        <v>6.2247121070657663E-4</v>
      </c>
    </row>
    <row r="875" spans="1:15" x14ac:dyDescent="0.25">
      <c r="A875" s="3">
        <v>43956</v>
      </c>
      <c r="B875" s="4">
        <v>1.0838000000000001</v>
      </c>
      <c r="C875" s="5">
        <v>106.58</v>
      </c>
      <c r="D875" s="4">
        <v>1.2434000000000001</v>
      </c>
      <c r="E875" s="4">
        <v>0.97250000000000003</v>
      </c>
      <c r="F875" s="4">
        <v>1.4045000000000001</v>
      </c>
      <c r="G875" s="4">
        <v>0.64300000000000002</v>
      </c>
      <c r="I875" s="3">
        <v>43957</v>
      </c>
      <c r="J875" s="6">
        <f t="shared" si="79"/>
        <v>-4.0597896290830437E-3</v>
      </c>
      <c r="K875" s="6">
        <f t="shared" si="80"/>
        <v>-4.1283542878588486E-3</v>
      </c>
      <c r="L875" s="6">
        <f t="shared" si="81"/>
        <v>-7.4794917162619434E-3</v>
      </c>
      <c r="M875" s="6">
        <f t="shared" si="82"/>
        <v>2.3650385604112589E-3</v>
      </c>
      <c r="N875" s="6">
        <f t="shared" si="83"/>
        <v>6.9775720897116145E-3</v>
      </c>
      <c r="O875" s="6">
        <f t="shared" si="84"/>
        <v>-4.6656298600311619E-3</v>
      </c>
    </row>
    <row r="876" spans="1:15" x14ac:dyDescent="0.25">
      <c r="A876" s="3">
        <v>43957</v>
      </c>
      <c r="B876" s="4">
        <v>1.0793999999999999</v>
      </c>
      <c r="C876" s="5">
        <v>106.14</v>
      </c>
      <c r="D876" s="4">
        <v>1.2341</v>
      </c>
      <c r="E876" s="4">
        <v>0.9748</v>
      </c>
      <c r="F876" s="4">
        <v>1.4142999999999999</v>
      </c>
      <c r="G876" s="4">
        <v>0.64</v>
      </c>
      <c r="I876" s="3">
        <v>43958</v>
      </c>
      <c r="J876" s="6">
        <f t="shared" si="79"/>
        <v>3.5204743375949477E-3</v>
      </c>
      <c r="K876" s="6">
        <f t="shared" si="80"/>
        <v>1.2247974373469361E-3</v>
      </c>
      <c r="L876" s="6">
        <f t="shared" si="81"/>
        <v>1.6206142127865864E-3</v>
      </c>
      <c r="M876" s="6">
        <f t="shared" si="82"/>
        <v>-2.051702913418163E-3</v>
      </c>
      <c r="N876" s="6">
        <f t="shared" si="83"/>
        <v>-1.2232199674750643E-2</v>
      </c>
      <c r="O876" s="6">
        <f t="shared" si="84"/>
        <v>1.4687499999999964E-2</v>
      </c>
    </row>
    <row r="877" spans="1:15" x14ac:dyDescent="0.25">
      <c r="A877" s="3">
        <v>43958</v>
      </c>
      <c r="B877" s="4">
        <v>1.0831999999999999</v>
      </c>
      <c r="C877" s="5">
        <v>106.27</v>
      </c>
      <c r="D877" s="4">
        <v>1.2361</v>
      </c>
      <c r="E877" s="4">
        <v>0.9728</v>
      </c>
      <c r="F877" s="4">
        <v>1.397</v>
      </c>
      <c r="G877" s="4">
        <v>0.64939999999999998</v>
      </c>
      <c r="I877" s="3">
        <v>43959</v>
      </c>
      <c r="J877" s="6">
        <f t="shared" si="79"/>
        <v>7.3855243722320552E-4</v>
      </c>
      <c r="K877" s="6">
        <f t="shared" si="80"/>
        <v>3.5757974969419237E-3</v>
      </c>
      <c r="L877" s="6">
        <f t="shared" si="81"/>
        <v>3.7213817652292924E-3</v>
      </c>
      <c r="M877" s="6">
        <f t="shared" si="82"/>
        <v>-2.2615131578946901E-3</v>
      </c>
      <c r="N877" s="6">
        <f t="shared" si="83"/>
        <v>-3.2211882605582831E-3</v>
      </c>
      <c r="O877" s="6">
        <f t="shared" si="84"/>
        <v>5.3895903911302945E-3</v>
      </c>
    </row>
    <row r="878" spans="1:15" x14ac:dyDescent="0.25">
      <c r="A878" s="3">
        <v>43959</v>
      </c>
      <c r="B878" s="4">
        <v>1.0840000000000001</v>
      </c>
      <c r="C878" s="5">
        <v>106.65</v>
      </c>
      <c r="D878" s="4">
        <v>1.2406999999999999</v>
      </c>
      <c r="E878" s="4">
        <v>0.97060000000000002</v>
      </c>
      <c r="F878" s="4">
        <v>1.3925000000000001</v>
      </c>
      <c r="G878" s="4">
        <v>0.65290000000000004</v>
      </c>
      <c r="I878" s="3">
        <v>43962</v>
      </c>
      <c r="J878" s="6">
        <f t="shared" si="79"/>
        <v>-3.1365313653136662E-3</v>
      </c>
      <c r="K878" s="6">
        <f t="shared" si="80"/>
        <v>9.4702297233941746E-3</v>
      </c>
      <c r="L878" s="6">
        <f t="shared" si="81"/>
        <v>-5.8031756266622159E-3</v>
      </c>
      <c r="M878" s="6">
        <f t="shared" si="82"/>
        <v>2.3696682464453556E-3</v>
      </c>
      <c r="N878" s="6">
        <f t="shared" si="83"/>
        <v>5.8168761220824816E-3</v>
      </c>
      <c r="O878" s="6">
        <f t="shared" si="84"/>
        <v>-6.279675294838416E-3</v>
      </c>
    </row>
    <row r="879" spans="1:15" x14ac:dyDescent="0.25">
      <c r="A879" s="3">
        <v>43962</v>
      </c>
      <c r="B879" s="4">
        <v>1.0806</v>
      </c>
      <c r="C879" s="5">
        <v>107.66</v>
      </c>
      <c r="D879" s="4">
        <v>1.2335</v>
      </c>
      <c r="E879" s="4">
        <v>0.97289999999999999</v>
      </c>
      <c r="F879" s="4">
        <v>1.4006000000000001</v>
      </c>
      <c r="G879" s="4">
        <v>0.64880000000000004</v>
      </c>
      <c r="I879" s="3">
        <v>43963</v>
      </c>
      <c r="J879" s="6">
        <f t="shared" si="79"/>
        <v>3.70164723301869E-3</v>
      </c>
      <c r="K879" s="6">
        <f t="shared" si="80"/>
        <v>-4.9229054430615093E-3</v>
      </c>
      <c r="L879" s="6">
        <f t="shared" si="81"/>
        <v>-6.1613295500608789E-3</v>
      </c>
      <c r="M879" s="6">
        <f t="shared" si="82"/>
        <v>-3.7002775208140326E-3</v>
      </c>
      <c r="N879" s="6">
        <f t="shared" si="83"/>
        <v>5.0692560331284664E-3</v>
      </c>
      <c r="O879" s="6">
        <f t="shared" si="84"/>
        <v>-2.9284833538840704E-3</v>
      </c>
    </row>
    <row r="880" spans="1:15" x14ac:dyDescent="0.25">
      <c r="A880" s="3">
        <v>43963</v>
      </c>
      <c r="B880" s="4">
        <v>1.0846</v>
      </c>
      <c r="C880" s="5">
        <v>107.13</v>
      </c>
      <c r="D880" s="4">
        <v>1.2259</v>
      </c>
      <c r="E880" s="4">
        <v>0.96930000000000005</v>
      </c>
      <c r="F880" s="4">
        <v>1.4077</v>
      </c>
      <c r="G880" s="4">
        <v>0.64690000000000003</v>
      </c>
      <c r="I880" s="3">
        <v>43964</v>
      </c>
      <c r="J880" s="6">
        <f t="shared" si="79"/>
        <v>-2.7659966808041281E-3</v>
      </c>
      <c r="K880" s="6">
        <f t="shared" si="80"/>
        <v>-1.026789881452439E-3</v>
      </c>
      <c r="L880" s="6">
        <f t="shared" si="81"/>
        <v>-2.4471816624519471E-3</v>
      </c>
      <c r="M880" s="6">
        <f t="shared" si="82"/>
        <v>2.6823480862476767E-3</v>
      </c>
      <c r="N880" s="6">
        <f t="shared" si="83"/>
        <v>1.5628329899837201E-3</v>
      </c>
      <c r="O880" s="6">
        <f t="shared" si="84"/>
        <v>-2.3187509661463102E-3</v>
      </c>
    </row>
    <row r="881" spans="1:15" x14ac:dyDescent="0.25">
      <c r="A881" s="3">
        <v>43964</v>
      </c>
      <c r="B881" s="4">
        <v>1.0815999999999999</v>
      </c>
      <c r="C881" s="5">
        <v>107.02</v>
      </c>
      <c r="D881" s="4">
        <v>1.2229000000000001</v>
      </c>
      <c r="E881" s="4">
        <v>0.97189999999999999</v>
      </c>
      <c r="F881" s="4">
        <v>1.4098999999999999</v>
      </c>
      <c r="G881" s="4">
        <v>0.64539999999999997</v>
      </c>
      <c r="I881" s="3">
        <v>43965</v>
      </c>
      <c r="J881" s="6">
        <f t="shared" si="79"/>
        <v>-1.109467455621127E-3</v>
      </c>
      <c r="K881" s="6">
        <f t="shared" si="80"/>
        <v>2.055690525135434E-3</v>
      </c>
      <c r="L881" s="6">
        <f t="shared" si="81"/>
        <v>-2.4531850519271536E-4</v>
      </c>
      <c r="M881" s="6">
        <f t="shared" si="82"/>
        <v>1.131803683506627E-3</v>
      </c>
      <c r="N881" s="6">
        <f t="shared" si="83"/>
        <v>-3.617277821121978E-3</v>
      </c>
      <c r="O881" s="6">
        <f t="shared" si="84"/>
        <v>1.0845986984815426E-3</v>
      </c>
    </row>
    <row r="882" spans="1:15" x14ac:dyDescent="0.25">
      <c r="A882" s="3">
        <v>43965</v>
      </c>
      <c r="B882" s="4">
        <v>1.0804</v>
      </c>
      <c r="C882" s="5">
        <v>107.24</v>
      </c>
      <c r="D882" s="4">
        <v>1.2225999999999999</v>
      </c>
      <c r="E882" s="4">
        <v>0.97299999999999998</v>
      </c>
      <c r="F882" s="4">
        <v>1.4048</v>
      </c>
      <c r="G882" s="4">
        <v>0.64610000000000001</v>
      </c>
      <c r="I882" s="3">
        <v>43966</v>
      </c>
      <c r="J882" s="6">
        <f t="shared" si="79"/>
        <v>1.0181414291001722E-3</v>
      </c>
      <c r="K882" s="6">
        <f t="shared" si="80"/>
        <v>-2.0514733308466537E-3</v>
      </c>
      <c r="L882" s="6">
        <f t="shared" si="81"/>
        <v>-9.978733845902199E-3</v>
      </c>
      <c r="M882" s="6">
        <f t="shared" si="82"/>
        <v>-1.6443987667008608E-3</v>
      </c>
      <c r="N882" s="6">
        <f t="shared" si="83"/>
        <v>4.2710706150341782E-3</v>
      </c>
      <c r="O882" s="6">
        <f t="shared" si="84"/>
        <v>-7.2744157251199981E-3</v>
      </c>
    </row>
    <row r="883" spans="1:15" x14ac:dyDescent="0.25">
      <c r="A883" s="3">
        <v>43966</v>
      </c>
      <c r="B883" s="4">
        <v>1.0814999999999999</v>
      </c>
      <c r="C883" s="5">
        <v>107.02</v>
      </c>
      <c r="D883" s="4">
        <v>1.2103999999999999</v>
      </c>
      <c r="E883" s="4">
        <v>0.97140000000000004</v>
      </c>
      <c r="F883" s="4">
        <v>1.4108000000000001</v>
      </c>
      <c r="G883" s="4">
        <v>0.64139999999999997</v>
      </c>
      <c r="I883" s="3">
        <v>43969</v>
      </c>
      <c r="J883" s="6">
        <f t="shared" si="79"/>
        <v>8.9690245030051852E-3</v>
      </c>
      <c r="K883" s="6">
        <f t="shared" si="80"/>
        <v>2.896654830872647E-3</v>
      </c>
      <c r="L883" s="6">
        <f t="shared" si="81"/>
        <v>7.0224719101124045E-3</v>
      </c>
      <c r="M883" s="6">
        <f t="shared" si="82"/>
        <v>-4.1177681696524804E-4</v>
      </c>
      <c r="N883" s="6">
        <f t="shared" si="83"/>
        <v>-1.2333427842359024E-2</v>
      </c>
      <c r="O883" s="6">
        <f t="shared" si="84"/>
        <v>1.6994075459931368E-2</v>
      </c>
    </row>
    <row r="884" spans="1:15" x14ac:dyDescent="0.25">
      <c r="A884" s="3">
        <v>43969</v>
      </c>
      <c r="B884" s="4">
        <v>1.0911999999999999</v>
      </c>
      <c r="C884" s="5">
        <v>107.33</v>
      </c>
      <c r="D884" s="4">
        <v>1.2189000000000001</v>
      </c>
      <c r="E884" s="4">
        <v>0.97099999999999997</v>
      </c>
      <c r="F884" s="4">
        <v>1.3934</v>
      </c>
      <c r="G884" s="4">
        <v>0.65229999999999999</v>
      </c>
      <c r="I884" s="3">
        <v>43970</v>
      </c>
      <c r="J884" s="6">
        <f t="shared" si="79"/>
        <v>8.2478005865116444E-4</v>
      </c>
      <c r="K884" s="6">
        <f t="shared" si="80"/>
        <v>3.2609708376036828E-3</v>
      </c>
      <c r="L884" s="6">
        <f t="shared" si="81"/>
        <v>5.0865534498318876E-3</v>
      </c>
      <c r="M884" s="6">
        <f t="shared" si="82"/>
        <v>2.0597322348092639E-4</v>
      </c>
      <c r="N884" s="6">
        <f t="shared" si="83"/>
        <v>5.0236830773631169E-4</v>
      </c>
      <c r="O884" s="6">
        <f t="shared" si="84"/>
        <v>1.9929480300475699E-3</v>
      </c>
    </row>
    <row r="885" spans="1:15" x14ac:dyDescent="0.25">
      <c r="A885" s="3">
        <v>43970</v>
      </c>
      <c r="B885" s="4">
        <v>1.0921000000000001</v>
      </c>
      <c r="C885" s="5">
        <v>107.68</v>
      </c>
      <c r="D885" s="4">
        <v>1.2251000000000001</v>
      </c>
      <c r="E885" s="4">
        <v>0.97119999999999995</v>
      </c>
      <c r="F885" s="4">
        <v>1.3940999999999999</v>
      </c>
      <c r="G885" s="4">
        <v>0.65359999999999996</v>
      </c>
      <c r="I885" s="3">
        <v>43971</v>
      </c>
      <c r="J885" s="6">
        <f t="shared" si="79"/>
        <v>5.1277355553518422E-3</v>
      </c>
      <c r="K885" s="6">
        <f t="shared" si="80"/>
        <v>-1.5787518573551207E-3</v>
      </c>
      <c r="L885" s="6">
        <f t="shared" si="81"/>
        <v>-9.7951187658162908E-4</v>
      </c>
      <c r="M885" s="6">
        <f t="shared" si="82"/>
        <v>-6.4868204283360376E-3</v>
      </c>
      <c r="N885" s="6">
        <f t="shared" si="83"/>
        <v>-2.9409654974535959E-3</v>
      </c>
      <c r="O885" s="6">
        <f t="shared" si="84"/>
        <v>9.332925336597242E-3</v>
      </c>
    </row>
    <row r="886" spans="1:15" x14ac:dyDescent="0.25">
      <c r="A886" s="3">
        <v>43971</v>
      </c>
      <c r="B886" s="4">
        <v>1.0976999999999999</v>
      </c>
      <c r="C886" s="5">
        <v>107.51</v>
      </c>
      <c r="D886" s="4">
        <v>1.2239</v>
      </c>
      <c r="E886" s="4">
        <v>0.96489999999999998</v>
      </c>
      <c r="F886" s="4">
        <v>1.39</v>
      </c>
      <c r="G886" s="4">
        <v>0.65969999999999995</v>
      </c>
      <c r="I886" s="3">
        <v>43972</v>
      </c>
      <c r="J886" s="6">
        <f t="shared" si="79"/>
        <v>-2.5507880112962678E-3</v>
      </c>
      <c r="K886" s="6">
        <f t="shared" si="80"/>
        <v>9.3014603292718157E-4</v>
      </c>
      <c r="L886" s="6">
        <f t="shared" si="81"/>
        <v>-1.3890023694747011E-3</v>
      </c>
      <c r="M886" s="6">
        <f t="shared" si="82"/>
        <v>5.5964348637165262E-3</v>
      </c>
      <c r="N886" s="6">
        <f t="shared" si="83"/>
        <v>3.7410071942447498E-3</v>
      </c>
      <c r="O886" s="6">
        <f t="shared" si="84"/>
        <v>-5.0022737608003132E-3</v>
      </c>
    </row>
    <row r="887" spans="1:15" x14ac:dyDescent="0.25">
      <c r="A887" s="3">
        <v>43972</v>
      </c>
      <c r="B887" s="4">
        <v>1.0949</v>
      </c>
      <c r="C887" s="5">
        <v>107.61</v>
      </c>
      <c r="D887" s="4">
        <v>1.2222</v>
      </c>
      <c r="E887" s="4">
        <v>0.97030000000000005</v>
      </c>
      <c r="F887" s="4">
        <v>1.3952</v>
      </c>
      <c r="G887" s="4">
        <v>0.65639999999999998</v>
      </c>
      <c r="I887" s="3">
        <v>43973</v>
      </c>
      <c r="J887" s="6">
        <f t="shared" si="79"/>
        <v>-4.4752945474472172E-3</v>
      </c>
      <c r="K887" s="6">
        <f t="shared" si="80"/>
        <v>0</v>
      </c>
      <c r="L887" s="6">
        <f t="shared" si="81"/>
        <v>-4.745540828015038E-3</v>
      </c>
      <c r="M887" s="6">
        <f t="shared" si="82"/>
        <v>6.18365453983305E-4</v>
      </c>
      <c r="N887" s="6">
        <f t="shared" si="83"/>
        <v>3.010321100917368E-3</v>
      </c>
      <c r="O887" s="6">
        <f t="shared" si="84"/>
        <v>-4.418037781840356E-3</v>
      </c>
    </row>
    <row r="888" spans="1:15" x14ac:dyDescent="0.25">
      <c r="A888" s="3">
        <v>43973</v>
      </c>
      <c r="B888" s="4">
        <v>1.0900000000000001</v>
      </c>
      <c r="C888" s="5">
        <v>107.61</v>
      </c>
      <c r="D888" s="4">
        <v>1.2163999999999999</v>
      </c>
      <c r="E888" s="4">
        <v>0.97089999999999999</v>
      </c>
      <c r="F888" s="4">
        <v>1.3994</v>
      </c>
      <c r="G888" s="4">
        <v>0.65349999999999997</v>
      </c>
      <c r="I888" s="3">
        <v>43976</v>
      </c>
      <c r="J888" s="6">
        <f t="shared" si="79"/>
        <v>-9.174311926607448E-5</v>
      </c>
      <c r="K888" s="6">
        <f t="shared" si="80"/>
        <v>7.4342533221827267E-4</v>
      </c>
      <c r="L888" s="6">
        <f t="shared" si="81"/>
        <v>1.4797763893457105E-3</v>
      </c>
      <c r="M888" s="6">
        <f t="shared" si="82"/>
        <v>1.1329694098258791E-3</v>
      </c>
      <c r="N888" s="6">
        <f t="shared" si="83"/>
        <v>-7.1459196798617786E-4</v>
      </c>
      <c r="O888" s="6">
        <f t="shared" si="84"/>
        <v>1.3771996939555553E-3</v>
      </c>
    </row>
    <row r="889" spans="1:15" x14ac:dyDescent="0.25">
      <c r="A889" s="3">
        <v>43976</v>
      </c>
      <c r="B889" s="4">
        <v>1.0899000000000001</v>
      </c>
      <c r="C889" s="5">
        <v>107.69</v>
      </c>
      <c r="D889" s="4">
        <v>1.2181999999999999</v>
      </c>
      <c r="E889" s="4">
        <v>0.97199999999999998</v>
      </c>
      <c r="F889" s="4">
        <v>1.3984000000000001</v>
      </c>
      <c r="G889" s="4">
        <v>0.65439999999999998</v>
      </c>
      <c r="I889" s="3">
        <v>43977</v>
      </c>
      <c r="J889" s="6">
        <f t="shared" si="79"/>
        <v>7.4318744838977047E-3</v>
      </c>
      <c r="K889" s="6">
        <f t="shared" si="80"/>
        <v>-1.5786052558269814E-3</v>
      </c>
      <c r="L889" s="6">
        <f t="shared" si="81"/>
        <v>1.2231160728944479E-2</v>
      </c>
      <c r="M889" s="6">
        <f t="shared" si="82"/>
        <v>-6.790123456790087E-3</v>
      </c>
      <c r="N889" s="6">
        <f t="shared" si="83"/>
        <v>-1.4802631578947456E-2</v>
      </c>
      <c r="O889" s="6">
        <f t="shared" si="84"/>
        <v>1.635085574572126E-2</v>
      </c>
    </row>
    <row r="890" spans="1:15" x14ac:dyDescent="0.25">
      <c r="A890" s="3">
        <v>43977</v>
      </c>
      <c r="B890" s="4">
        <v>1.0980000000000001</v>
      </c>
      <c r="C890" s="5">
        <v>107.52</v>
      </c>
      <c r="D890" s="4">
        <v>1.2331000000000001</v>
      </c>
      <c r="E890" s="4">
        <v>0.96540000000000004</v>
      </c>
      <c r="F890" s="4">
        <v>1.3776999999999999</v>
      </c>
      <c r="G890" s="4">
        <v>0.66510000000000002</v>
      </c>
      <c r="I890" s="3">
        <v>43978</v>
      </c>
      <c r="J890" s="6">
        <f t="shared" si="79"/>
        <v>2.0947176684882329E-3</v>
      </c>
      <c r="K890" s="6">
        <f t="shared" si="80"/>
        <v>1.7671130952381375E-3</v>
      </c>
      <c r="L890" s="6">
        <f t="shared" si="81"/>
        <v>-6.568810315465079E-3</v>
      </c>
      <c r="M890" s="6">
        <f t="shared" si="82"/>
        <v>3.0039361922520325E-3</v>
      </c>
      <c r="N890" s="6">
        <f t="shared" si="83"/>
        <v>-1.959788052551259E-3</v>
      </c>
      <c r="O890" s="6">
        <f t="shared" si="84"/>
        <v>-4.660953240114285E-3</v>
      </c>
    </row>
    <row r="891" spans="1:15" x14ac:dyDescent="0.25">
      <c r="A891" s="3">
        <v>43978</v>
      </c>
      <c r="B891" s="4">
        <v>1.1003000000000001</v>
      </c>
      <c r="C891" s="5">
        <v>107.71</v>
      </c>
      <c r="D891" s="4">
        <v>1.2250000000000001</v>
      </c>
      <c r="E891" s="4">
        <v>0.96830000000000005</v>
      </c>
      <c r="F891" s="4">
        <v>1.375</v>
      </c>
      <c r="G891" s="4">
        <v>0.66200000000000003</v>
      </c>
      <c r="I891" s="3">
        <v>43979</v>
      </c>
      <c r="J891" s="6">
        <f t="shared" si="79"/>
        <v>6.6345542124874868E-3</v>
      </c>
      <c r="K891" s="6">
        <f t="shared" si="80"/>
        <v>-7.4273512208711256E-4</v>
      </c>
      <c r="L891" s="6">
        <f t="shared" si="81"/>
        <v>5.3877551020407033E-3</v>
      </c>
      <c r="M891" s="6">
        <f t="shared" si="82"/>
        <v>-4.1309511515026376E-3</v>
      </c>
      <c r="N891" s="6">
        <f t="shared" si="83"/>
        <v>8.0000000000013394E-4</v>
      </c>
      <c r="O891" s="6">
        <f t="shared" si="84"/>
        <v>2.2658610271901747E-3</v>
      </c>
    </row>
    <row r="892" spans="1:15" x14ac:dyDescent="0.25">
      <c r="A892" s="3">
        <v>43979</v>
      </c>
      <c r="B892" s="4">
        <v>1.1075999999999999</v>
      </c>
      <c r="C892" s="5">
        <v>107.63</v>
      </c>
      <c r="D892" s="4">
        <v>1.2316</v>
      </c>
      <c r="E892" s="4">
        <v>0.96430000000000005</v>
      </c>
      <c r="F892" s="4">
        <v>1.3761000000000001</v>
      </c>
      <c r="G892" s="4">
        <v>0.66349999999999998</v>
      </c>
      <c r="I892" s="3">
        <v>43980</v>
      </c>
      <c r="J892" s="6">
        <f t="shared" si="79"/>
        <v>1.9862766341638416E-3</v>
      </c>
      <c r="K892" s="6">
        <f t="shared" si="80"/>
        <v>1.300752578277331E-3</v>
      </c>
      <c r="L892" s="6">
        <f t="shared" si="81"/>
        <v>2.2734654108476082E-3</v>
      </c>
      <c r="M892" s="6">
        <f t="shared" si="82"/>
        <v>-3.2147671886342266E-3</v>
      </c>
      <c r="N892" s="6">
        <f t="shared" si="83"/>
        <v>5.8135309933859958E-4</v>
      </c>
      <c r="O892" s="6">
        <f t="shared" si="84"/>
        <v>4.6721929163526799E-3</v>
      </c>
    </row>
    <row r="893" spans="1:15" x14ac:dyDescent="0.25">
      <c r="A893" s="3">
        <v>43980</v>
      </c>
      <c r="B893" s="4">
        <v>1.1097999999999999</v>
      </c>
      <c r="C893" s="5">
        <v>107.77</v>
      </c>
      <c r="D893" s="4">
        <v>1.2343999999999999</v>
      </c>
      <c r="E893" s="4">
        <v>0.96120000000000005</v>
      </c>
      <c r="F893" s="4">
        <v>1.3769</v>
      </c>
      <c r="G893" s="4">
        <v>0.66659999999999997</v>
      </c>
      <c r="I893" s="3">
        <v>43983</v>
      </c>
      <c r="J893" s="6">
        <f t="shared" si="79"/>
        <v>3.2438277167057272E-3</v>
      </c>
      <c r="K893" s="6">
        <f t="shared" si="80"/>
        <v>-1.7630138257399564E-3</v>
      </c>
      <c r="L893" s="6">
        <f t="shared" si="81"/>
        <v>1.1989630589760436E-2</v>
      </c>
      <c r="M893" s="6">
        <f t="shared" si="82"/>
        <v>-5.2018310445278715E-4</v>
      </c>
      <c r="N893" s="6">
        <f t="shared" si="83"/>
        <v>-1.4380129275909703E-2</v>
      </c>
      <c r="O893" s="6">
        <f t="shared" si="84"/>
        <v>1.9651965196519683E-2</v>
      </c>
    </row>
    <row r="894" spans="1:15" x14ac:dyDescent="0.25">
      <c r="A894" s="3">
        <v>43983</v>
      </c>
      <c r="B894" s="4">
        <v>1.1133999999999999</v>
      </c>
      <c r="C894" s="5">
        <v>107.58</v>
      </c>
      <c r="D894" s="4">
        <v>1.2492000000000001</v>
      </c>
      <c r="E894" s="4">
        <v>0.9607</v>
      </c>
      <c r="F894" s="4">
        <v>1.3571</v>
      </c>
      <c r="G894" s="4">
        <v>0.67969999999999997</v>
      </c>
      <c r="I894" s="3">
        <v>43984</v>
      </c>
      <c r="J894" s="6">
        <f t="shared" si="79"/>
        <v>3.1435243398598711E-3</v>
      </c>
      <c r="K894" s="6">
        <f t="shared" si="80"/>
        <v>1.0039040713887282E-2</v>
      </c>
      <c r="L894" s="6">
        <f t="shared" si="81"/>
        <v>4.5629202689720927E-3</v>
      </c>
      <c r="M894" s="6">
        <f t="shared" si="82"/>
        <v>1.4572707400852813E-3</v>
      </c>
      <c r="N894" s="6">
        <f t="shared" si="83"/>
        <v>-4.0527595608282896E-3</v>
      </c>
      <c r="O894" s="6">
        <f t="shared" si="84"/>
        <v>1.4271001912608661E-2</v>
      </c>
    </row>
    <row r="895" spans="1:15" x14ac:dyDescent="0.25">
      <c r="A895" s="3">
        <v>43984</v>
      </c>
      <c r="B895" s="4">
        <v>1.1169</v>
      </c>
      <c r="C895" s="5">
        <v>108.66</v>
      </c>
      <c r="D895" s="4">
        <v>1.2548999999999999</v>
      </c>
      <c r="E895" s="4">
        <v>0.96209999999999996</v>
      </c>
      <c r="F895" s="4">
        <v>1.3515999999999999</v>
      </c>
      <c r="G895" s="4">
        <v>0.68940000000000001</v>
      </c>
      <c r="I895" s="3">
        <v>43985</v>
      </c>
      <c r="J895" s="6">
        <f t="shared" si="79"/>
        <v>5.6406124093473231E-3</v>
      </c>
      <c r="K895" s="6">
        <f t="shared" si="80"/>
        <v>2.1166942757224749E-3</v>
      </c>
      <c r="L895" s="6">
        <f t="shared" si="81"/>
        <v>1.8328153637741096E-3</v>
      </c>
      <c r="M895" s="6">
        <f t="shared" si="82"/>
        <v>-9.3545369504199893E-4</v>
      </c>
      <c r="N895" s="6">
        <f t="shared" si="83"/>
        <v>-1.7016868896122528E-3</v>
      </c>
      <c r="O895" s="6">
        <f t="shared" si="84"/>
        <v>3.62634174644616E-3</v>
      </c>
    </row>
    <row r="896" spans="1:15" x14ac:dyDescent="0.25">
      <c r="A896" s="3">
        <v>43985</v>
      </c>
      <c r="B896" s="4">
        <v>1.1232</v>
      </c>
      <c r="C896" s="5">
        <v>108.89</v>
      </c>
      <c r="D896" s="4">
        <v>1.2572000000000001</v>
      </c>
      <c r="E896" s="4">
        <v>0.96120000000000005</v>
      </c>
      <c r="F896" s="4">
        <v>1.3492999999999999</v>
      </c>
      <c r="G896" s="4">
        <v>0.69189999999999996</v>
      </c>
      <c r="I896" s="3">
        <v>43986</v>
      </c>
      <c r="J896" s="6">
        <f t="shared" si="79"/>
        <v>9.2592592592593004E-3</v>
      </c>
      <c r="K896" s="6">
        <f t="shared" si="80"/>
        <v>2.2040591422536338E-3</v>
      </c>
      <c r="L896" s="6">
        <f t="shared" si="81"/>
        <v>1.749920458161025E-3</v>
      </c>
      <c r="M896" s="6">
        <f t="shared" si="82"/>
        <v>-6.1381606325426885E-3</v>
      </c>
      <c r="N896" s="6">
        <f t="shared" si="83"/>
        <v>3.7056251389611106E-4</v>
      </c>
      <c r="O896" s="6">
        <f t="shared" si="84"/>
        <v>3.3241797947680674E-3</v>
      </c>
    </row>
    <row r="897" spans="1:15" x14ac:dyDescent="0.25">
      <c r="A897" s="3">
        <v>43986</v>
      </c>
      <c r="B897" s="4">
        <v>1.1335999999999999</v>
      </c>
      <c r="C897" s="5">
        <v>109.13</v>
      </c>
      <c r="D897" s="4">
        <v>1.2594000000000001</v>
      </c>
      <c r="E897" s="4">
        <v>0.95530000000000004</v>
      </c>
      <c r="F897" s="4">
        <v>1.3498000000000001</v>
      </c>
      <c r="G897" s="4">
        <v>0.69420000000000004</v>
      </c>
      <c r="I897" s="3">
        <v>43987</v>
      </c>
      <c r="J897" s="6">
        <f t="shared" si="79"/>
        <v>-4.5871559633026138E-3</v>
      </c>
      <c r="K897" s="6">
        <f t="shared" si="80"/>
        <v>4.12352240447178E-3</v>
      </c>
      <c r="L897" s="6">
        <f t="shared" si="81"/>
        <v>5.4787994282992081E-3</v>
      </c>
      <c r="M897" s="6">
        <f t="shared" si="82"/>
        <v>7.4322202449492725E-3</v>
      </c>
      <c r="N897" s="6">
        <f t="shared" si="83"/>
        <v>-5.4822936731367955E-3</v>
      </c>
      <c r="O897" s="6">
        <f t="shared" si="84"/>
        <v>3.7453183520599342E-3</v>
      </c>
    </row>
    <row r="898" spans="1:15" x14ac:dyDescent="0.25">
      <c r="A898" s="3">
        <v>43987</v>
      </c>
      <c r="B898" s="4">
        <v>1.1284000000000001</v>
      </c>
      <c r="C898" s="5">
        <v>109.58</v>
      </c>
      <c r="D898" s="4">
        <v>1.2663</v>
      </c>
      <c r="E898" s="4">
        <v>0.96240000000000003</v>
      </c>
      <c r="F898" s="4">
        <v>1.3424</v>
      </c>
      <c r="G898" s="4">
        <v>0.69679999999999997</v>
      </c>
      <c r="I898" s="3">
        <v>43990</v>
      </c>
      <c r="J898" s="6">
        <f t="shared" si="79"/>
        <v>7.089684509038463E-4</v>
      </c>
      <c r="K898" s="6">
        <f t="shared" si="80"/>
        <v>-1.0585873334550078E-2</v>
      </c>
      <c r="L898" s="6">
        <f t="shared" si="81"/>
        <v>4.659243465213736E-3</v>
      </c>
      <c r="M898" s="6">
        <f t="shared" si="82"/>
        <v>-4.9875311720698479E-3</v>
      </c>
      <c r="N898" s="6">
        <f t="shared" si="83"/>
        <v>-3.1287246722287998E-3</v>
      </c>
      <c r="O898" s="6">
        <f t="shared" si="84"/>
        <v>7.3191733639494938E-3</v>
      </c>
    </row>
    <row r="899" spans="1:15" x14ac:dyDescent="0.25">
      <c r="A899" s="3">
        <v>43990</v>
      </c>
      <c r="B899" s="4">
        <v>1.1292</v>
      </c>
      <c r="C899" s="5">
        <v>108.42</v>
      </c>
      <c r="D899" s="4">
        <v>1.2722</v>
      </c>
      <c r="E899" s="4">
        <v>0.95760000000000001</v>
      </c>
      <c r="F899" s="4">
        <v>1.3382000000000001</v>
      </c>
      <c r="G899" s="4">
        <v>0.70189999999999997</v>
      </c>
      <c r="I899" s="3">
        <v>43991</v>
      </c>
      <c r="J899" s="6">
        <f t="shared" si="79"/>
        <v>4.2507970244420878E-3</v>
      </c>
      <c r="K899" s="6">
        <f t="shared" si="80"/>
        <v>-6.4563733628482112E-3</v>
      </c>
      <c r="L899" s="6">
        <f t="shared" si="81"/>
        <v>5.5022795157988469E-4</v>
      </c>
      <c r="M899" s="6">
        <f t="shared" si="82"/>
        <v>-7.309941520467822E-3</v>
      </c>
      <c r="N899" s="6">
        <f t="shared" si="83"/>
        <v>2.3912718577192571E-3</v>
      </c>
      <c r="O899" s="6">
        <f t="shared" si="84"/>
        <v>-8.2632853682859109E-3</v>
      </c>
    </row>
    <row r="900" spans="1:15" x14ac:dyDescent="0.25">
      <c r="A900" s="3">
        <v>43991</v>
      </c>
      <c r="B900" s="4">
        <v>1.1339999999999999</v>
      </c>
      <c r="C900" s="5">
        <v>107.72</v>
      </c>
      <c r="D900" s="4">
        <v>1.2728999999999999</v>
      </c>
      <c r="E900" s="4">
        <v>0.9506</v>
      </c>
      <c r="F900" s="4">
        <v>1.3413999999999999</v>
      </c>
      <c r="G900" s="4">
        <v>0.69610000000000005</v>
      </c>
      <c r="I900" s="3">
        <v>43992</v>
      </c>
      <c r="J900" s="6">
        <f t="shared" si="79"/>
        <v>2.5573192239860543E-3</v>
      </c>
      <c r="K900" s="6">
        <f t="shared" si="80"/>
        <v>-5.848496101002576E-3</v>
      </c>
      <c r="L900" s="6">
        <f t="shared" si="81"/>
        <v>1.2569722680493278E-3</v>
      </c>
      <c r="M900" s="6">
        <f t="shared" si="82"/>
        <v>-6.5221965074689914E-3</v>
      </c>
      <c r="N900" s="6">
        <f t="shared" si="83"/>
        <v>-2.2364693603693642E-4</v>
      </c>
      <c r="O900" s="6">
        <f t="shared" si="84"/>
        <v>5.1716707369628967E-3</v>
      </c>
    </row>
    <row r="901" spans="1:15" x14ac:dyDescent="0.25">
      <c r="A901" s="3">
        <v>43992</v>
      </c>
      <c r="B901" s="4">
        <v>1.1369</v>
      </c>
      <c r="C901" s="5">
        <v>107.09</v>
      </c>
      <c r="D901" s="4">
        <v>1.2745</v>
      </c>
      <c r="E901" s="4">
        <v>0.94440000000000002</v>
      </c>
      <c r="F901" s="4">
        <v>1.3411</v>
      </c>
      <c r="G901" s="4">
        <v>0.69969999999999999</v>
      </c>
      <c r="I901" s="3">
        <v>43993</v>
      </c>
      <c r="J901" s="6">
        <f t="shared" ref="J901:J964" si="85">+B902/B901-1</f>
        <v>-6.3330108188935919E-3</v>
      </c>
      <c r="K901" s="6">
        <f t="shared" ref="K901:K964" si="86">+C902/C901-1</f>
        <v>-2.2411056121020012E-3</v>
      </c>
      <c r="L901" s="6">
        <f t="shared" ref="L901:L964" si="87">+D902/D901-1</f>
        <v>-1.1377010592389158E-2</v>
      </c>
      <c r="M901" s="6">
        <f t="shared" ref="M901:M964" si="88">+E902/E901-1</f>
        <v>-4.2354934349864148E-4</v>
      </c>
      <c r="N901" s="6">
        <f t="shared" ref="N901:N964" si="89">+F902/F901-1</f>
        <v>1.5882484527626639E-2</v>
      </c>
      <c r="O901" s="6">
        <f t="shared" ref="O901:O964" si="90">+G902/G901-1</f>
        <v>-2.0437330284407529E-2</v>
      </c>
    </row>
    <row r="902" spans="1:15" x14ac:dyDescent="0.25">
      <c r="A902" s="3">
        <v>43993</v>
      </c>
      <c r="B902" s="4">
        <v>1.1296999999999999</v>
      </c>
      <c r="C902" s="5">
        <v>106.85</v>
      </c>
      <c r="D902" s="4">
        <v>1.26</v>
      </c>
      <c r="E902" s="4">
        <v>0.94399999999999995</v>
      </c>
      <c r="F902" s="4">
        <v>1.3624000000000001</v>
      </c>
      <c r="G902" s="4">
        <v>0.68540000000000001</v>
      </c>
      <c r="I902" s="3">
        <v>43994</v>
      </c>
      <c r="J902" s="6">
        <f t="shared" si="85"/>
        <v>-3.8063202620164382E-3</v>
      </c>
      <c r="K902" s="6">
        <f t="shared" si="86"/>
        <v>4.5858680393076057E-3</v>
      </c>
      <c r="L902" s="6">
        <f t="shared" si="87"/>
        <v>-4.761904761904745E-3</v>
      </c>
      <c r="M902" s="6">
        <f t="shared" si="88"/>
        <v>8.7923728813559254E-3</v>
      </c>
      <c r="N902" s="6">
        <f t="shared" si="89"/>
        <v>-3.0093951849676781E-3</v>
      </c>
      <c r="O902" s="6">
        <f t="shared" si="90"/>
        <v>1.1672016340822378E-3</v>
      </c>
    </row>
    <row r="903" spans="1:15" x14ac:dyDescent="0.25">
      <c r="A903" s="3">
        <v>43994</v>
      </c>
      <c r="B903" s="4">
        <v>1.1254</v>
      </c>
      <c r="C903" s="5">
        <v>107.34</v>
      </c>
      <c r="D903" s="4">
        <v>1.254</v>
      </c>
      <c r="E903" s="4">
        <v>0.95230000000000004</v>
      </c>
      <c r="F903" s="4">
        <v>1.3583000000000001</v>
      </c>
      <c r="G903" s="4">
        <v>0.68620000000000003</v>
      </c>
      <c r="I903" s="3">
        <v>43997</v>
      </c>
      <c r="J903" s="6">
        <f t="shared" si="85"/>
        <v>6.0422960725077246E-3</v>
      </c>
      <c r="K903" s="6">
        <f t="shared" si="86"/>
        <v>-2.7948574622693734E-4</v>
      </c>
      <c r="L903" s="6">
        <f t="shared" si="87"/>
        <v>4.9441786283892508E-3</v>
      </c>
      <c r="M903" s="6">
        <f t="shared" si="88"/>
        <v>-3.465294550036857E-3</v>
      </c>
      <c r="N903" s="6">
        <f t="shared" si="89"/>
        <v>-9.5707870131789274E-4</v>
      </c>
      <c r="O903" s="6">
        <f t="shared" si="90"/>
        <v>8.1608860390556259E-3</v>
      </c>
    </row>
    <row r="904" spans="1:15" x14ac:dyDescent="0.25">
      <c r="A904" s="3">
        <v>43997</v>
      </c>
      <c r="B904" s="4">
        <v>1.1322000000000001</v>
      </c>
      <c r="C904" s="5">
        <v>107.31</v>
      </c>
      <c r="D904" s="4">
        <v>1.2602</v>
      </c>
      <c r="E904" s="4">
        <v>0.94899999999999995</v>
      </c>
      <c r="F904" s="4">
        <v>1.357</v>
      </c>
      <c r="G904" s="4">
        <v>0.69179999999999997</v>
      </c>
      <c r="I904" s="3">
        <v>43998</v>
      </c>
      <c r="J904" s="6">
        <f t="shared" si="85"/>
        <v>-5.2110934463875935E-3</v>
      </c>
      <c r="K904" s="6">
        <f t="shared" si="86"/>
        <v>9.3187960115370672E-5</v>
      </c>
      <c r="L904" s="6">
        <f t="shared" si="87"/>
        <v>-2.2218695445166414E-3</v>
      </c>
      <c r="M904" s="6">
        <f t="shared" si="88"/>
        <v>2.2128556375131669E-3</v>
      </c>
      <c r="N904" s="6">
        <f t="shared" si="89"/>
        <v>-2.0633750921148497E-3</v>
      </c>
      <c r="O904" s="6">
        <f t="shared" si="90"/>
        <v>-4.9147152356171508E-3</v>
      </c>
    </row>
    <row r="905" spans="1:15" x14ac:dyDescent="0.25">
      <c r="A905" s="3">
        <v>43998</v>
      </c>
      <c r="B905" s="4">
        <v>1.1263000000000001</v>
      </c>
      <c r="C905" s="5">
        <v>107.32</v>
      </c>
      <c r="D905" s="4">
        <v>1.2574000000000001</v>
      </c>
      <c r="E905" s="4">
        <v>0.95109999999999995</v>
      </c>
      <c r="F905" s="4">
        <v>1.3542000000000001</v>
      </c>
      <c r="G905" s="4">
        <v>0.68840000000000001</v>
      </c>
      <c r="I905" s="3">
        <v>43999</v>
      </c>
      <c r="J905" s="6">
        <f t="shared" si="85"/>
        <v>-1.775725827932173E-3</v>
      </c>
      <c r="K905" s="6">
        <f t="shared" si="86"/>
        <v>-2.9817368617218731E-3</v>
      </c>
      <c r="L905" s="6">
        <f t="shared" si="87"/>
        <v>-1.5905837442341531E-3</v>
      </c>
      <c r="M905" s="6">
        <f t="shared" si="88"/>
        <v>-2.6285353800861166E-3</v>
      </c>
      <c r="N905" s="6">
        <f t="shared" si="89"/>
        <v>1.550731058927779E-3</v>
      </c>
      <c r="O905" s="6">
        <f t="shared" si="90"/>
        <v>-1.4526438117368201E-4</v>
      </c>
    </row>
    <row r="906" spans="1:15" x14ac:dyDescent="0.25">
      <c r="A906" s="3">
        <v>43999</v>
      </c>
      <c r="B906" s="4">
        <v>1.1243000000000001</v>
      </c>
      <c r="C906" s="5">
        <v>107</v>
      </c>
      <c r="D906" s="4">
        <v>1.2554000000000001</v>
      </c>
      <c r="E906" s="4">
        <v>0.9486</v>
      </c>
      <c r="F906" s="4">
        <v>1.3563000000000001</v>
      </c>
      <c r="G906" s="4">
        <v>0.68830000000000002</v>
      </c>
      <c r="I906" s="3">
        <v>44000</v>
      </c>
      <c r="J906" s="6">
        <f t="shared" si="85"/>
        <v>-3.6467135106288406E-3</v>
      </c>
      <c r="K906" s="6">
        <f t="shared" si="86"/>
        <v>-3.7383177570093906E-4</v>
      </c>
      <c r="L906" s="6">
        <f t="shared" si="87"/>
        <v>-1.0355265254102353E-2</v>
      </c>
      <c r="M906" s="6">
        <f t="shared" si="88"/>
        <v>2.951718321737351E-3</v>
      </c>
      <c r="N906" s="6">
        <f t="shared" si="89"/>
        <v>2.6542800265427768E-3</v>
      </c>
      <c r="O906" s="6">
        <f t="shared" si="90"/>
        <v>-4.6491355513583743E-3</v>
      </c>
    </row>
    <row r="907" spans="1:15" x14ac:dyDescent="0.25">
      <c r="A907" s="3">
        <v>44000</v>
      </c>
      <c r="B907" s="4">
        <v>1.1202000000000001</v>
      </c>
      <c r="C907" s="5">
        <v>106.96</v>
      </c>
      <c r="D907" s="4">
        <v>1.2423999999999999</v>
      </c>
      <c r="E907" s="4">
        <v>0.95140000000000002</v>
      </c>
      <c r="F907" s="4">
        <v>1.3599000000000001</v>
      </c>
      <c r="G907" s="4">
        <v>0.68510000000000004</v>
      </c>
      <c r="I907" s="3">
        <v>44001</v>
      </c>
      <c r="J907" s="6">
        <f t="shared" si="85"/>
        <v>-2.4102838778791158E-3</v>
      </c>
      <c r="K907" s="6">
        <f t="shared" si="86"/>
        <v>-8.4143605086006712E-4</v>
      </c>
      <c r="L907" s="6">
        <f t="shared" si="87"/>
        <v>-5.4732775273663714E-3</v>
      </c>
      <c r="M907" s="6">
        <f t="shared" si="88"/>
        <v>9.4597435358423354E-4</v>
      </c>
      <c r="N907" s="6">
        <f t="shared" si="89"/>
        <v>2.9413927494670311E-4</v>
      </c>
      <c r="O907" s="6">
        <f t="shared" si="90"/>
        <v>-2.7733177638301632E-3</v>
      </c>
    </row>
    <row r="908" spans="1:15" x14ac:dyDescent="0.25">
      <c r="A908" s="3">
        <v>44001</v>
      </c>
      <c r="B908" s="4">
        <v>1.1174999999999999</v>
      </c>
      <c r="C908" s="5">
        <v>106.87</v>
      </c>
      <c r="D908" s="4">
        <v>1.2356</v>
      </c>
      <c r="E908" s="4">
        <v>0.95230000000000004</v>
      </c>
      <c r="F908" s="4">
        <v>1.3603000000000001</v>
      </c>
      <c r="G908" s="4">
        <v>0.68320000000000003</v>
      </c>
      <c r="I908" s="3">
        <v>44004</v>
      </c>
      <c r="J908" s="6">
        <f t="shared" si="85"/>
        <v>7.4272930648768831E-3</v>
      </c>
      <c r="K908" s="6">
        <f t="shared" si="86"/>
        <v>0</v>
      </c>
      <c r="L908" s="6">
        <f t="shared" si="87"/>
        <v>8.4978957591452797E-3</v>
      </c>
      <c r="M908" s="6">
        <f t="shared" si="88"/>
        <v>-5.0404284364171659E-3</v>
      </c>
      <c r="N908" s="6">
        <f t="shared" si="89"/>
        <v>-6.1015952363449033E-3</v>
      </c>
      <c r="O908" s="6">
        <f t="shared" si="90"/>
        <v>1.0685011709601788E-2</v>
      </c>
    </row>
    <row r="909" spans="1:15" x14ac:dyDescent="0.25">
      <c r="A909" s="3">
        <v>44004</v>
      </c>
      <c r="B909" s="4">
        <v>1.1257999999999999</v>
      </c>
      <c r="C909" s="5">
        <v>106.87</v>
      </c>
      <c r="D909" s="4">
        <v>1.2461</v>
      </c>
      <c r="E909" s="4">
        <v>0.94750000000000001</v>
      </c>
      <c r="F909" s="4">
        <v>1.3520000000000001</v>
      </c>
      <c r="G909" s="4">
        <v>0.6905</v>
      </c>
      <c r="I909" s="3">
        <v>44005</v>
      </c>
      <c r="J909" s="6">
        <f t="shared" si="85"/>
        <v>4.2636347486233461E-3</v>
      </c>
      <c r="K909" s="6">
        <f t="shared" si="86"/>
        <v>-3.3685786469542789E-3</v>
      </c>
      <c r="L909" s="6">
        <f t="shared" si="87"/>
        <v>4.5742717277907907E-3</v>
      </c>
      <c r="M909" s="6">
        <f t="shared" si="88"/>
        <v>-3.1662269129287823E-3</v>
      </c>
      <c r="N909" s="6">
        <f t="shared" si="89"/>
        <v>1.8491124260353597E-3</v>
      </c>
      <c r="O909" s="6">
        <f t="shared" si="90"/>
        <v>3.4757422157856155E-3</v>
      </c>
    </row>
    <row r="910" spans="1:15" x14ac:dyDescent="0.25">
      <c r="A910" s="3">
        <v>44005</v>
      </c>
      <c r="B910" s="4">
        <v>1.1306</v>
      </c>
      <c r="C910" s="5">
        <v>106.51</v>
      </c>
      <c r="D910" s="4">
        <v>1.2518</v>
      </c>
      <c r="E910" s="4">
        <v>0.94450000000000001</v>
      </c>
      <c r="F910" s="4">
        <v>1.3545</v>
      </c>
      <c r="G910" s="4">
        <v>0.69289999999999996</v>
      </c>
      <c r="I910" s="3">
        <v>44006</v>
      </c>
      <c r="J910" s="6">
        <f t="shared" si="85"/>
        <v>-4.953122235980989E-3</v>
      </c>
      <c r="K910" s="6">
        <f t="shared" si="86"/>
        <v>4.7882827903482639E-3</v>
      </c>
      <c r="L910" s="6">
        <f t="shared" si="87"/>
        <v>-7.9884965649464901E-3</v>
      </c>
      <c r="M910" s="6">
        <f t="shared" si="88"/>
        <v>3.3880359978823993E-3</v>
      </c>
      <c r="N910" s="6">
        <f t="shared" si="89"/>
        <v>6.7921742340346647E-3</v>
      </c>
      <c r="O910" s="6">
        <f t="shared" si="90"/>
        <v>-8.2262952807041767E-3</v>
      </c>
    </row>
    <row r="911" spans="1:15" x14ac:dyDescent="0.25">
      <c r="A911" s="3">
        <v>44006</v>
      </c>
      <c r="B911" s="4">
        <v>1.125</v>
      </c>
      <c r="C911" s="5">
        <v>107.02</v>
      </c>
      <c r="D911" s="4">
        <v>1.2418</v>
      </c>
      <c r="E911" s="4">
        <v>0.94769999999999999</v>
      </c>
      <c r="F911" s="4">
        <v>1.3636999999999999</v>
      </c>
      <c r="G911" s="4">
        <v>0.68720000000000003</v>
      </c>
      <c r="I911" s="3">
        <v>44007</v>
      </c>
      <c r="J911" s="6">
        <f t="shared" si="85"/>
        <v>-2.9333333333334544E-3</v>
      </c>
      <c r="K911" s="6">
        <f t="shared" si="86"/>
        <v>1.5884881330592293E-3</v>
      </c>
      <c r="L911" s="6">
        <f t="shared" si="87"/>
        <v>-3.2211306168461462E-4</v>
      </c>
      <c r="M911" s="6">
        <f t="shared" si="88"/>
        <v>6.3311174422286953E-4</v>
      </c>
      <c r="N911" s="6">
        <f t="shared" si="89"/>
        <v>-7.3329911270847425E-5</v>
      </c>
      <c r="O911" s="6">
        <f t="shared" si="90"/>
        <v>1.8917345750872894E-3</v>
      </c>
    </row>
    <row r="912" spans="1:15" x14ac:dyDescent="0.25">
      <c r="A912" s="3">
        <v>44007</v>
      </c>
      <c r="B912" s="4">
        <v>1.1216999999999999</v>
      </c>
      <c r="C912" s="5">
        <v>107.19</v>
      </c>
      <c r="D912" s="4">
        <v>1.2414000000000001</v>
      </c>
      <c r="E912" s="4">
        <v>0.94830000000000003</v>
      </c>
      <c r="F912" s="4">
        <v>1.3635999999999999</v>
      </c>
      <c r="G912" s="4">
        <v>0.6885</v>
      </c>
      <c r="I912" s="3">
        <v>44008</v>
      </c>
      <c r="J912" s="6">
        <f t="shared" si="85"/>
        <v>0</v>
      </c>
      <c r="K912" s="6">
        <f t="shared" si="86"/>
        <v>1.8658456945597202E-4</v>
      </c>
      <c r="L912" s="6">
        <f t="shared" si="87"/>
        <v>-6.5248912518124369E-3</v>
      </c>
      <c r="M912" s="6">
        <f t="shared" si="88"/>
        <v>-4.2180744490150079E-4</v>
      </c>
      <c r="N912" s="6">
        <f t="shared" si="89"/>
        <v>3.813435024934142E-3</v>
      </c>
      <c r="O912" s="6">
        <f t="shared" si="90"/>
        <v>-3.6310820624545492E-3</v>
      </c>
    </row>
    <row r="913" spans="1:15" x14ac:dyDescent="0.25">
      <c r="A913" s="3">
        <v>44008</v>
      </c>
      <c r="B913" s="4">
        <v>1.1216999999999999</v>
      </c>
      <c r="C913" s="5">
        <v>107.21</v>
      </c>
      <c r="D913" s="4">
        <v>1.2333000000000001</v>
      </c>
      <c r="E913" s="4">
        <v>0.94789999999999996</v>
      </c>
      <c r="F913" s="4">
        <v>1.3688</v>
      </c>
      <c r="G913" s="4">
        <v>0.68600000000000005</v>
      </c>
      <c r="I913" s="3">
        <v>44011</v>
      </c>
      <c r="J913" s="6">
        <f t="shared" si="85"/>
        <v>2.0504591245433801E-3</v>
      </c>
      <c r="K913" s="6">
        <f t="shared" si="86"/>
        <v>3.2646208376085895E-3</v>
      </c>
      <c r="L913" s="6">
        <f t="shared" si="87"/>
        <v>-3.0000810832725433E-3</v>
      </c>
      <c r="M913" s="6">
        <f t="shared" si="88"/>
        <v>3.3758835320181202E-3</v>
      </c>
      <c r="N913" s="6">
        <f t="shared" si="89"/>
        <v>-2.264757451782673E-3</v>
      </c>
      <c r="O913" s="6">
        <f t="shared" si="90"/>
        <v>5.8309037900872163E-4</v>
      </c>
    </row>
    <row r="914" spans="1:15" x14ac:dyDescent="0.25">
      <c r="A914" s="3">
        <v>44011</v>
      </c>
      <c r="B914" s="4">
        <v>1.1240000000000001</v>
      </c>
      <c r="C914" s="5">
        <v>107.56</v>
      </c>
      <c r="D914" s="4">
        <v>1.2296</v>
      </c>
      <c r="E914" s="4">
        <v>0.95109999999999995</v>
      </c>
      <c r="F914" s="4">
        <v>1.3656999999999999</v>
      </c>
      <c r="G914" s="4">
        <v>0.68640000000000001</v>
      </c>
      <c r="I914" s="3">
        <v>44012</v>
      </c>
      <c r="J914" s="6">
        <f t="shared" si="85"/>
        <v>-8.0071174377238652E-4</v>
      </c>
      <c r="K914" s="6">
        <f t="shared" si="86"/>
        <v>3.3469691335068497E-3</v>
      </c>
      <c r="L914" s="6">
        <f t="shared" si="87"/>
        <v>8.3767078724787947E-3</v>
      </c>
      <c r="M914" s="6">
        <f t="shared" si="88"/>
        <v>-4.2056566081378755E-3</v>
      </c>
      <c r="N914" s="6">
        <f t="shared" si="89"/>
        <v>-6.150691952844678E-3</v>
      </c>
      <c r="O914" s="6">
        <f t="shared" si="90"/>
        <v>5.5361305361305568E-3</v>
      </c>
    </row>
    <row r="915" spans="1:15" x14ac:dyDescent="0.25">
      <c r="A915" s="3">
        <v>44012</v>
      </c>
      <c r="B915" s="4">
        <v>1.1231</v>
      </c>
      <c r="C915" s="5">
        <v>107.92</v>
      </c>
      <c r="D915" s="4">
        <v>1.2399</v>
      </c>
      <c r="E915" s="4">
        <v>0.94710000000000005</v>
      </c>
      <c r="F915" s="4">
        <v>1.3573</v>
      </c>
      <c r="G915" s="4">
        <v>0.69020000000000004</v>
      </c>
      <c r="I915" s="3">
        <v>44013</v>
      </c>
      <c r="J915" s="6">
        <f t="shared" si="85"/>
        <v>1.6917460600125445E-3</v>
      </c>
      <c r="K915" s="6">
        <f t="shared" si="86"/>
        <v>-4.2624166048925716E-3</v>
      </c>
      <c r="L915" s="6">
        <f t="shared" si="87"/>
        <v>5.7262682474394921E-3</v>
      </c>
      <c r="M915" s="6">
        <f t="shared" si="88"/>
        <v>-1.4781966001479185E-3</v>
      </c>
      <c r="N915" s="6">
        <f t="shared" si="89"/>
        <v>8.8410815589790026E-4</v>
      </c>
      <c r="O915" s="6">
        <f t="shared" si="90"/>
        <v>1.7386264850767219E-3</v>
      </c>
    </row>
    <row r="916" spans="1:15" x14ac:dyDescent="0.25">
      <c r="A916" s="3">
        <v>44013</v>
      </c>
      <c r="B916" s="4">
        <v>1.125</v>
      </c>
      <c r="C916" s="5">
        <v>107.46</v>
      </c>
      <c r="D916" s="4">
        <v>1.2470000000000001</v>
      </c>
      <c r="E916" s="4">
        <v>0.94569999999999999</v>
      </c>
      <c r="F916" s="4">
        <v>1.3585</v>
      </c>
      <c r="G916" s="4">
        <v>0.69140000000000001</v>
      </c>
      <c r="I916" s="3">
        <v>44014</v>
      </c>
      <c r="J916" s="6">
        <f t="shared" si="85"/>
        <v>-1.0666666666667712E-3</v>
      </c>
      <c r="K916" s="6">
        <f t="shared" si="86"/>
        <v>1.8611576400529017E-4</v>
      </c>
      <c r="L916" s="6">
        <f t="shared" si="87"/>
        <v>-3.2076984763451666E-4</v>
      </c>
      <c r="M916" s="6">
        <f t="shared" si="88"/>
        <v>-6.3445067146017387E-4</v>
      </c>
      <c r="N916" s="6">
        <f t="shared" si="89"/>
        <v>-1.6194331983805377E-3</v>
      </c>
      <c r="O916" s="6">
        <f t="shared" si="90"/>
        <v>1.1570726063061532E-3</v>
      </c>
    </row>
    <row r="917" spans="1:15" x14ac:dyDescent="0.25">
      <c r="A917" s="3">
        <v>44014</v>
      </c>
      <c r="B917" s="4">
        <v>1.1237999999999999</v>
      </c>
      <c r="C917" s="5">
        <v>107.48</v>
      </c>
      <c r="D917" s="4">
        <v>1.2465999999999999</v>
      </c>
      <c r="E917" s="4">
        <v>0.94510000000000005</v>
      </c>
      <c r="F917" s="4">
        <v>1.3563000000000001</v>
      </c>
      <c r="G917" s="4">
        <v>0.69220000000000004</v>
      </c>
      <c r="I917" s="3">
        <v>44015</v>
      </c>
      <c r="J917" s="6">
        <f t="shared" si="85"/>
        <v>8.8983804947506684E-4</v>
      </c>
      <c r="K917" s="6">
        <f t="shared" si="86"/>
        <v>1.8608113137319471E-4</v>
      </c>
      <c r="L917" s="6">
        <f t="shared" si="87"/>
        <v>1.363709289266879E-3</v>
      </c>
      <c r="M917" s="6">
        <f t="shared" si="88"/>
        <v>6.3485345466074428E-4</v>
      </c>
      <c r="N917" s="6">
        <f t="shared" si="89"/>
        <v>-1.3271400132713884E-3</v>
      </c>
      <c r="O917" s="6">
        <f t="shared" si="90"/>
        <v>2.1670037561398736E-3</v>
      </c>
    </row>
    <row r="918" spans="1:15" x14ac:dyDescent="0.25">
      <c r="A918" s="3">
        <v>44015</v>
      </c>
      <c r="B918" s="4">
        <v>1.1248</v>
      </c>
      <c r="C918" s="5">
        <v>107.5</v>
      </c>
      <c r="D918" s="4">
        <v>1.2483</v>
      </c>
      <c r="E918" s="4">
        <v>0.94569999999999999</v>
      </c>
      <c r="F918" s="4">
        <v>1.3545</v>
      </c>
      <c r="G918" s="4">
        <v>0.69369999999999998</v>
      </c>
      <c r="I918" s="3">
        <v>44018</v>
      </c>
      <c r="J918" s="6">
        <f t="shared" si="85"/>
        <v>5.3342816500712154E-3</v>
      </c>
      <c r="K918" s="6">
        <f t="shared" si="86"/>
        <v>-1.3953488372093759E-3</v>
      </c>
      <c r="L918" s="6">
        <f t="shared" si="87"/>
        <v>6.4087158535608424E-4</v>
      </c>
      <c r="M918" s="6">
        <f t="shared" si="88"/>
        <v>-4.0181875859152116E-3</v>
      </c>
      <c r="N918" s="6">
        <f t="shared" si="89"/>
        <v>-6.6445182724261809E-4</v>
      </c>
      <c r="O918" s="6">
        <f t="shared" si="90"/>
        <v>5.1895632117631152E-3</v>
      </c>
    </row>
    <row r="919" spans="1:15" x14ac:dyDescent="0.25">
      <c r="A919" s="3">
        <v>44018</v>
      </c>
      <c r="B919" s="4">
        <v>1.1308</v>
      </c>
      <c r="C919" s="5">
        <v>107.35</v>
      </c>
      <c r="D919" s="4">
        <v>1.2491000000000001</v>
      </c>
      <c r="E919" s="4">
        <v>0.94189999999999996</v>
      </c>
      <c r="F919" s="4">
        <v>1.3535999999999999</v>
      </c>
      <c r="G919" s="4">
        <v>0.69730000000000003</v>
      </c>
      <c r="I919" s="3">
        <v>44019</v>
      </c>
      <c r="J919" s="6">
        <f t="shared" si="85"/>
        <v>-3.3604527767951975E-3</v>
      </c>
      <c r="K919" s="6">
        <f t="shared" si="86"/>
        <v>1.4904517931999539E-3</v>
      </c>
      <c r="L919" s="6">
        <f t="shared" si="87"/>
        <v>3.9228244335920426E-3</v>
      </c>
      <c r="M919" s="6">
        <f t="shared" si="88"/>
        <v>2.1233676611109864E-4</v>
      </c>
      <c r="N919" s="6">
        <f t="shared" si="89"/>
        <v>4.8758865248228478E-3</v>
      </c>
      <c r="O919" s="6">
        <f t="shared" si="90"/>
        <v>-3.8720780152015077E-3</v>
      </c>
    </row>
    <row r="920" spans="1:15" x14ac:dyDescent="0.25">
      <c r="A920" s="3">
        <v>44019</v>
      </c>
      <c r="B920" s="4">
        <v>1.127</v>
      </c>
      <c r="C920" s="5">
        <v>107.51</v>
      </c>
      <c r="D920" s="4">
        <v>1.254</v>
      </c>
      <c r="E920" s="4">
        <v>0.94210000000000005</v>
      </c>
      <c r="F920" s="4">
        <v>1.3602000000000001</v>
      </c>
      <c r="G920" s="4">
        <v>0.6946</v>
      </c>
      <c r="I920" s="3">
        <v>44020</v>
      </c>
      <c r="J920" s="6">
        <f t="shared" si="85"/>
        <v>5.2351375332742034E-3</v>
      </c>
      <c r="K920" s="6">
        <f t="shared" si="86"/>
        <v>-2.4183796856106499E-3</v>
      </c>
      <c r="L920" s="6">
        <f t="shared" si="87"/>
        <v>5.5023923444974532E-3</v>
      </c>
      <c r="M920" s="6">
        <f t="shared" si="88"/>
        <v>-4.2458337756077213E-3</v>
      </c>
      <c r="N920" s="6">
        <f t="shared" si="89"/>
        <v>-6.763711218938484E-3</v>
      </c>
      <c r="O920" s="6">
        <f t="shared" si="90"/>
        <v>5.1828390440542549E-3</v>
      </c>
    </row>
    <row r="921" spans="1:15" x14ac:dyDescent="0.25">
      <c r="A921" s="3">
        <v>44020</v>
      </c>
      <c r="B921" s="4">
        <v>1.1329</v>
      </c>
      <c r="C921" s="5">
        <v>107.25</v>
      </c>
      <c r="D921" s="4">
        <v>1.2608999999999999</v>
      </c>
      <c r="E921" s="4">
        <v>0.93810000000000004</v>
      </c>
      <c r="F921" s="4">
        <v>1.351</v>
      </c>
      <c r="G921" s="4">
        <v>0.69820000000000004</v>
      </c>
      <c r="I921" s="3">
        <v>44021</v>
      </c>
      <c r="J921" s="6">
        <f t="shared" si="85"/>
        <v>-4.2369141142201139E-3</v>
      </c>
      <c r="K921" s="6">
        <f t="shared" si="86"/>
        <v>-5.5944055944057158E-4</v>
      </c>
      <c r="L921" s="6">
        <f t="shared" si="87"/>
        <v>-3.9654215243078994E-4</v>
      </c>
      <c r="M921" s="6">
        <f t="shared" si="88"/>
        <v>2.2385673169171838E-3</v>
      </c>
      <c r="N921" s="6">
        <f t="shared" si="89"/>
        <v>5.4774241302739668E-3</v>
      </c>
      <c r="O921" s="6">
        <f t="shared" si="90"/>
        <v>-2.7212832999140568E-3</v>
      </c>
    </row>
    <row r="922" spans="1:15" x14ac:dyDescent="0.25">
      <c r="A922" s="3">
        <v>44021</v>
      </c>
      <c r="B922" s="4">
        <v>1.1281000000000001</v>
      </c>
      <c r="C922" s="5">
        <v>107.19</v>
      </c>
      <c r="D922" s="4">
        <v>1.2604</v>
      </c>
      <c r="E922" s="4">
        <v>0.94020000000000004</v>
      </c>
      <c r="F922" s="4">
        <v>1.3584000000000001</v>
      </c>
      <c r="G922" s="4">
        <v>0.69630000000000003</v>
      </c>
      <c r="I922" s="3">
        <v>44022</v>
      </c>
      <c r="J922" s="6">
        <f t="shared" si="85"/>
        <v>1.506958602960573E-3</v>
      </c>
      <c r="K922" s="6">
        <f t="shared" si="86"/>
        <v>-2.7987685418415786E-3</v>
      </c>
      <c r="L922" s="6">
        <f t="shared" si="87"/>
        <v>1.2694382735640719E-3</v>
      </c>
      <c r="M922" s="6">
        <f t="shared" si="88"/>
        <v>6.3816209317169026E-4</v>
      </c>
      <c r="N922" s="6">
        <f t="shared" si="89"/>
        <v>5.1531213191990943E-4</v>
      </c>
      <c r="O922" s="6">
        <f t="shared" si="90"/>
        <v>-2.1542438604050806E-3</v>
      </c>
    </row>
    <row r="923" spans="1:15" x14ac:dyDescent="0.25">
      <c r="A923" s="3">
        <v>44022</v>
      </c>
      <c r="B923" s="4">
        <v>1.1297999999999999</v>
      </c>
      <c r="C923" s="5">
        <v>106.89</v>
      </c>
      <c r="D923" s="4">
        <v>1.262</v>
      </c>
      <c r="E923" s="4">
        <v>0.94079999999999997</v>
      </c>
      <c r="F923" s="4">
        <v>1.3591</v>
      </c>
      <c r="G923" s="4">
        <v>0.69479999999999997</v>
      </c>
      <c r="I923" s="3">
        <v>44025</v>
      </c>
      <c r="J923" s="6">
        <f t="shared" si="85"/>
        <v>3.7174721189590088E-3</v>
      </c>
      <c r="K923" s="6">
        <f t="shared" si="86"/>
        <v>3.4615024791841975E-3</v>
      </c>
      <c r="L923" s="6">
        <f t="shared" si="87"/>
        <v>-5.3882725832011813E-3</v>
      </c>
      <c r="M923" s="6">
        <f t="shared" si="88"/>
        <v>5.3146258503411481E-4</v>
      </c>
      <c r="N923" s="6">
        <f t="shared" si="89"/>
        <v>1.2508277536604773E-3</v>
      </c>
      <c r="O923" s="6">
        <f t="shared" si="90"/>
        <v>-1.2953367875647714E-3</v>
      </c>
    </row>
    <row r="924" spans="1:15" x14ac:dyDescent="0.25">
      <c r="A924" s="3">
        <v>44025</v>
      </c>
      <c r="B924" s="4">
        <v>1.1339999999999999</v>
      </c>
      <c r="C924" s="5">
        <v>107.26</v>
      </c>
      <c r="D924" s="4">
        <v>1.2552000000000001</v>
      </c>
      <c r="E924" s="4">
        <v>0.94130000000000003</v>
      </c>
      <c r="F924" s="4">
        <v>1.3608</v>
      </c>
      <c r="G924" s="4">
        <v>0.69389999999999996</v>
      </c>
      <c r="I924" s="3">
        <v>44026</v>
      </c>
      <c r="J924" s="6">
        <f t="shared" si="85"/>
        <v>4.9382716049382047E-3</v>
      </c>
      <c r="K924" s="6">
        <f t="shared" si="86"/>
        <v>-2.7969420100693032E-4</v>
      </c>
      <c r="L924" s="6">
        <f t="shared" si="87"/>
        <v>-3.1867431485033126E-4</v>
      </c>
      <c r="M924" s="6">
        <f t="shared" si="88"/>
        <v>-1.9122490173164586E-3</v>
      </c>
      <c r="N924" s="6">
        <f t="shared" si="89"/>
        <v>2.9394473838917357E-4</v>
      </c>
      <c r="O924" s="6">
        <f t="shared" si="90"/>
        <v>5.0439544602969288E-3</v>
      </c>
    </row>
    <row r="925" spans="1:15" x14ac:dyDescent="0.25">
      <c r="A925" s="3">
        <v>44026</v>
      </c>
      <c r="B925" s="4">
        <v>1.1395999999999999</v>
      </c>
      <c r="C925" s="5">
        <v>107.23</v>
      </c>
      <c r="D925" s="4">
        <v>1.2547999999999999</v>
      </c>
      <c r="E925" s="4">
        <v>0.9395</v>
      </c>
      <c r="F925" s="4">
        <v>1.3612</v>
      </c>
      <c r="G925" s="4">
        <v>0.69740000000000002</v>
      </c>
      <c r="I925" s="3">
        <v>44027</v>
      </c>
      <c r="J925" s="6">
        <f t="shared" si="85"/>
        <v>1.2285012285013774E-3</v>
      </c>
      <c r="K925" s="6">
        <f t="shared" si="86"/>
        <v>-2.8909820013056642E-3</v>
      </c>
      <c r="L925" s="6">
        <f t="shared" si="87"/>
        <v>2.5502072043355195E-3</v>
      </c>
      <c r="M925" s="6">
        <f t="shared" si="88"/>
        <v>4.8962213943588573E-3</v>
      </c>
      <c r="N925" s="6">
        <f t="shared" si="89"/>
        <v>-7.6403173670290814E-3</v>
      </c>
      <c r="O925" s="6">
        <f t="shared" si="90"/>
        <v>4.7318611987381409E-3</v>
      </c>
    </row>
    <row r="926" spans="1:15" x14ac:dyDescent="0.25">
      <c r="A926" s="3">
        <v>44027</v>
      </c>
      <c r="B926" s="4">
        <v>1.141</v>
      </c>
      <c r="C926" s="5">
        <v>106.92</v>
      </c>
      <c r="D926" s="4">
        <v>1.258</v>
      </c>
      <c r="E926" s="4">
        <v>0.94410000000000005</v>
      </c>
      <c r="F926" s="4">
        <v>1.3508</v>
      </c>
      <c r="G926" s="4">
        <v>0.70069999999999999</v>
      </c>
      <c r="I926" s="3">
        <v>44028</v>
      </c>
      <c r="J926" s="6">
        <f t="shared" si="85"/>
        <v>-2.3663453111305577E-3</v>
      </c>
      <c r="K926" s="6">
        <f t="shared" si="86"/>
        <v>3.1799476243921099E-3</v>
      </c>
      <c r="L926" s="6">
        <f t="shared" si="87"/>
        <v>-2.4642289348172364E-3</v>
      </c>
      <c r="M926" s="6">
        <f t="shared" si="88"/>
        <v>1.2710517953606892E-3</v>
      </c>
      <c r="N926" s="6">
        <f t="shared" si="89"/>
        <v>4.5898726680484447E-3</v>
      </c>
      <c r="O926" s="6">
        <f t="shared" si="90"/>
        <v>-5.4231482802912234E-3</v>
      </c>
    </row>
    <row r="927" spans="1:15" x14ac:dyDescent="0.25">
      <c r="A927" s="3">
        <v>44028</v>
      </c>
      <c r="B927" s="4">
        <v>1.1383000000000001</v>
      </c>
      <c r="C927" s="5">
        <v>107.26</v>
      </c>
      <c r="D927" s="4">
        <v>1.2548999999999999</v>
      </c>
      <c r="E927" s="4">
        <v>0.94530000000000003</v>
      </c>
      <c r="F927" s="4">
        <v>1.357</v>
      </c>
      <c r="G927" s="4">
        <v>0.69689999999999996</v>
      </c>
      <c r="I927" s="3">
        <v>44029</v>
      </c>
      <c r="J927" s="6">
        <f t="shared" si="85"/>
        <v>3.7775630325924681E-3</v>
      </c>
      <c r="K927" s="6">
        <f t="shared" si="86"/>
        <v>-2.5172478090621508E-3</v>
      </c>
      <c r="L927" s="6">
        <f t="shared" si="87"/>
        <v>1.2750019921905498E-3</v>
      </c>
      <c r="M927" s="6">
        <f t="shared" si="88"/>
        <v>-7.2992700729926918E-3</v>
      </c>
      <c r="N927" s="6">
        <f t="shared" si="89"/>
        <v>4.4215180545315036E-4</v>
      </c>
      <c r="O927" s="6">
        <f t="shared" si="90"/>
        <v>3.7308078633950803E-3</v>
      </c>
    </row>
    <row r="928" spans="1:15" x14ac:dyDescent="0.25">
      <c r="A928" s="3">
        <v>44029</v>
      </c>
      <c r="B928" s="4">
        <v>1.1426000000000001</v>
      </c>
      <c r="C928" s="5">
        <v>106.99</v>
      </c>
      <c r="D928" s="4">
        <v>1.2565</v>
      </c>
      <c r="E928" s="4">
        <v>0.93840000000000001</v>
      </c>
      <c r="F928" s="4">
        <v>1.3575999999999999</v>
      </c>
      <c r="G928" s="4">
        <v>0.69950000000000001</v>
      </c>
      <c r="I928" s="3">
        <v>44032</v>
      </c>
      <c r="J928" s="6">
        <f t="shared" si="85"/>
        <v>1.5753544547523202E-3</v>
      </c>
      <c r="K928" s="6">
        <f t="shared" si="86"/>
        <v>2.3366669782223237E-3</v>
      </c>
      <c r="L928" s="6">
        <f t="shared" si="87"/>
        <v>7.5606844409072949E-3</v>
      </c>
      <c r="M928" s="6">
        <f t="shared" si="88"/>
        <v>3.1969309462920315E-4</v>
      </c>
      <c r="N928" s="6">
        <f t="shared" si="89"/>
        <v>-3.1673541543900674E-3</v>
      </c>
      <c r="O928" s="6">
        <f t="shared" si="90"/>
        <v>2.5732666190136921E-3</v>
      </c>
    </row>
    <row r="929" spans="1:15" x14ac:dyDescent="0.25">
      <c r="A929" s="3">
        <v>44032</v>
      </c>
      <c r="B929" s="4">
        <v>1.1444000000000001</v>
      </c>
      <c r="C929" s="5">
        <v>107.24</v>
      </c>
      <c r="D929" s="4">
        <v>1.266</v>
      </c>
      <c r="E929" s="4">
        <v>0.93869999999999998</v>
      </c>
      <c r="F929" s="4">
        <v>1.3532999999999999</v>
      </c>
      <c r="G929" s="4">
        <v>0.70130000000000003</v>
      </c>
      <c r="I929" s="3">
        <v>44033</v>
      </c>
      <c r="J929" s="6">
        <f t="shared" si="85"/>
        <v>7.1653268088081035E-3</v>
      </c>
      <c r="K929" s="6">
        <f t="shared" si="86"/>
        <v>-4.4759418127563455E-3</v>
      </c>
      <c r="L929" s="6">
        <f t="shared" si="87"/>
        <v>5.3712480252763317E-3</v>
      </c>
      <c r="M929" s="6">
        <f t="shared" si="88"/>
        <v>-5.9656972408649311E-3</v>
      </c>
      <c r="N929" s="6">
        <f t="shared" si="89"/>
        <v>-5.6159018695042251E-3</v>
      </c>
      <c r="O929" s="6">
        <f t="shared" si="90"/>
        <v>1.6255525452730568E-2</v>
      </c>
    </row>
    <row r="930" spans="1:15" x14ac:dyDescent="0.25">
      <c r="A930" s="3">
        <v>44033</v>
      </c>
      <c r="B930" s="4">
        <v>1.1526000000000001</v>
      </c>
      <c r="C930" s="5">
        <v>106.76</v>
      </c>
      <c r="D930" s="4">
        <v>1.2727999999999999</v>
      </c>
      <c r="E930" s="4">
        <v>0.93310000000000004</v>
      </c>
      <c r="F930" s="4">
        <v>1.3456999999999999</v>
      </c>
      <c r="G930" s="4">
        <v>0.7127</v>
      </c>
      <c r="I930" s="3">
        <v>44034</v>
      </c>
      <c r="J930" s="6">
        <f t="shared" si="85"/>
        <v>3.6439354502861843E-3</v>
      </c>
      <c r="K930" s="6">
        <f t="shared" si="86"/>
        <v>3.559385537654558E-3</v>
      </c>
      <c r="L930" s="6">
        <f t="shared" si="87"/>
        <v>3.1426775612830582E-4</v>
      </c>
      <c r="M930" s="6">
        <f t="shared" si="88"/>
        <v>-3.8581073839889513E-3</v>
      </c>
      <c r="N930" s="6">
        <f t="shared" si="89"/>
        <v>-3.1210522404696572E-3</v>
      </c>
      <c r="O930" s="6">
        <f t="shared" si="90"/>
        <v>1.5434264066227499E-3</v>
      </c>
    </row>
    <row r="931" spans="1:15" x14ac:dyDescent="0.25">
      <c r="A931" s="3">
        <v>44034</v>
      </c>
      <c r="B931" s="4">
        <v>1.1568000000000001</v>
      </c>
      <c r="C931" s="5">
        <v>107.14</v>
      </c>
      <c r="D931" s="4">
        <v>1.2732000000000001</v>
      </c>
      <c r="E931" s="4">
        <v>0.92949999999999999</v>
      </c>
      <c r="F931" s="4">
        <v>1.3414999999999999</v>
      </c>
      <c r="G931" s="4">
        <v>0.71379999999999999</v>
      </c>
      <c r="I931" s="3">
        <v>44035</v>
      </c>
      <c r="J931" s="6">
        <f t="shared" si="85"/>
        <v>2.2475795297371981E-3</v>
      </c>
      <c r="K931" s="6">
        <f t="shared" si="86"/>
        <v>-2.7067388463692943E-3</v>
      </c>
      <c r="L931" s="6">
        <f t="shared" si="87"/>
        <v>5.4979579013503255E-4</v>
      </c>
      <c r="M931" s="6">
        <f t="shared" si="88"/>
        <v>-4.5185583647121552E-3</v>
      </c>
      <c r="N931" s="6">
        <f t="shared" si="89"/>
        <v>-5.2180395080125841E-4</v>
      </c>
      <c r="O931" s="6">
        <f t="shared" si="90"/>
        <v>-5.7439058559820566E-3</v>
      </c>
    </row>
    <row r="932" spans="1:15" x14ac:dyDescent="0.25">
      <c r="A932" s="3">
        <v>44035</v>
      </c>
      <c r="B932" s="4">
        <v>1.1594</v>
      </c>
      <c r="C932" s="5">
        <v>106.85</v>
      </c>
      <c r="D932" s="4">
        <v>1.2739</v>
      </c>
      <c r="E932" s="4">
        <v>0.92530000000000001</v>
      </c>
      <c r="F932" s="4">
        <v>1.3408</v>
      </c>
      <c r="G932" s="4">
        <v>0.7097</v>
      </c>
      <c r="I932" s="3">
        <v>44036</v>
      </c>
      <c r="J932" s="6">
        <f t="shared" si="85"/>
        <v>5.1750905640848277E-3</v>
      </c>
      <c r="K932" s="6">
        <f t="shared" si="86"/>
        <v>-6.8320074871314196E-3</v>
      </c>
      <c r="L932" s="6">
        <f t="shared" si="87"/>
        <v>3.9249548630189146E-3</v>
      </c>
      <c r="M932" s="6">
        <f t="shared" si="88"/>
        <v>-5.0794336971793363E-3</v>
      </c>
      <c r="N932" s="6">
        <f t="shared" si="89"/>
        <v>3.7291169451059147E-4</v>
      </c>
      <c r="O932" s="6">
        <f t="shared" si="90"/>
        <v>8.454276454841203E-4</v>
      </c>
    </row>
    <row r="933" spans="1:15" x14ac:dyDescent="0.25">
      <c r="A933" s="3">
        <v>44036</v>
      </c>
      <c r="B933" s="4">
        <v>1.1654</v>
      </c>
      <c r="C933" s="5">
        <v>106.12</v>
      </c>
      <c r="D933" s="4">
        <v>1.2788999999999999</v>
      </c>
      <c r="E933" s="4">
        <v>0.92059999999999997</v>
      </c>
      <c r="F933" s="4">
        <v>1.3412999999999999</v>
      </c>
      <c r="G933" s="4">
        <v>0.71030000000000004</v>
      </c>
      <c r="I933" s="3">
        <v>44039</v>
      </c>
      <c r="J933" s="6">
        <f t="shared" si="85"/>
        <v>8.3233224643899373E-3</v>
      </c>
      <c r="K933" s="6">
        <f t="shared" si="86"/>
        <v>-7.0674707877873555E-3</v>
      </c>
      <c r="L933" s="6">
        <f t="shared" si="87"/>
        <v>7.1936820705293947E-3</v>
      </c>
      <c r="M933" s="6">
        <f t="shared" si="88"/>
        <v>-9.7762328915929064E-4</v>
      </c>
      <c r="N933" s="6">
        <f t="shared" si="89"/>
        <v>-4.3987176619697532E-3</v>
      </c>
      <c r="O933" s="6">
        <f t="shared" si="90"/>
        <v>6.4761368435870548E-3</v>
      </c>
    </row>
    <row r="934" spans="1:15" x14ac:dyDescent="0.25">
      <c r="A934" s="3">
        <v>44039</v>
      </c>
      <c r="B934" s="4">
        <v>1.1751</v>
      </c>
      <c r="C934" s="5">
        <v>105.37</v>
      </c>
      <c r="D934" s="4">
        <v>1.2881</v>
      </c>
      <c r="E934" s="4">
        <v>0.91969999999999996</v>
      </c>
      <c r="F934" s="4">
        <v>1.3353999999999999</v>
      </c>
      <c r="G934" s="4">
        <v>0.71489999999999998</v>
      </c>
      <c r="I934" s="3">
        <v>44040</v>
      </c>
      <c r="J934" s="6">
        <f t="shared" si="85"/>
        <v>-3.1486681984512765E-3</v>
      </c>
      <c r="K934" s="6">
        <f t="shared" si="86"/>
        <v>-2.7522065103919857E-3</v>
      </c>
      <c r="L934" s="6">
        <f t="shared" si="87"/>
        <v>3.8040524803975018E-3</v>
      </c>
      <c r="M934" s="6">
        <f t="shared" si="88"/>
        <v>-1.9571599434596854E-3</v>
      </c>
      <c r="N934" s="6">
        <f t="shared" si="89"/>
        <v>1.6474464579900872E-3</v>
      </c>
      <c r="O934" s="6">
        <f t="shared" si="90"/>
        <v>1.119037627640207E-3</v>
      </c>
    </row>
    <row r="935" spans="1:15" x14ac:dyDescent="0.25">
      <c r="A935" s="3">
        <v>44040</v>
      </c>
      <c r="B935" s="4">
        <v>1.1714</v>
      </c>
      <c r="C935" s="5">
        <v>105.08</v>
      </c>
      <c r="D935" s="4">
        <v>1.2929999999999999</v>
      </c>
      <c r="E935" s="4">
        <v>0.91790000000000005</v>
      </c>
      <c r="F935" s="4">
        <v>1.3375999999999999</v>
      </c>
      <c r="G935" s="4">
        <v>0.7157</v>
      </c>
      <c r="I935" s="3">
        <v>44041</v>
      </c>
      <c r="J935" s="6">
        <f t="shared" si="85"/>
        <v>6.4879631210517097E-3</v>
      </c>
      <c r="K935" s="6">
        <f t="shared" si="86"/>
        <v>-1.6178149980966561E-3</v>
      </c>
      <c r="L935" s="6">
        <f t="shared" si="87"/>
        <v>5.0270688321734092E-3</v>
      </c>
      <c r="M935" s="6">
        <f t="shared" si="88"/>
        <v>-5.9919381196209542E-3</v>
      </c>
      <c r="N935" s="6">
        <f t="shared" si="89"/>
        <v>-2.6913875598084669E-3</v>
      </c>
      <c r="O935" s="6">
        <f t="shared" si="90"/>
        <v>4.0519770853710835E-3</v>
      </c>
    </row>
    <row r="936" spans="1:15" x14ac:dyDescent="0.25">
      <c r="A936" s="3">
        <v>44041</v>
      </c>
      <c r="B936" s="4">
        <v>1.179</v>
      </c>
      <c r="C936" s="5">
        <v>104.91</v>
      </c>
      <c r="D936" s="4">
        <v>1.2995000000000001</v>
      </c>
      <c r="E936" s="4">
        <v>0.91239999999999999</v>
      </c>
      <c r="F936" s="4">
        <v>1.3340000000000001</v>
      </c>
      <c r="G936" s="4">
        <v>0.71860000000000002</v>
      </c>
      <c r="I936" s="3">
        <v>44042</v>
      </c>
      <c r="J936" s="6">
        <f t="shared" si="85"/>
        <v>4.7497879558948686E-3</v>
      </c>
      <c r="K936" s="6">
        <f t="shared" si="86"/>
        <v>-1.8110761605185655E-3</v>
      </c>
      <c r="L936" s="6">
        <f t="shared" si="87"/>
        <v>7.5413620623314692E-3</v>
      </c>
      <c r="M936" s="6">
        <f t="shared" si="88"/>
        <v>-4.055238930293803E-3</v>
      </c>
      <c r="N936" s="6">
        <f t="shared" si="89"/>
        <v>6.1469265367315451E-3</v>
      </c>
      <c r="O936" s="6">
        <f t="shared" si="90"/>
        <v>9.7411633732269465E-4</v>
      </c>
    </row>
    <row r="937" spans="1:15" x14ac:dyDescent="0.25">
      <c r="A937" s="3">
        <v>44042</v>
      </c>
      <c r="B937" s="4">
        <v>1.1846000000000001</v>
      </c>
      <c r="C937" s="5">
        <v>104.72</v>
      </c>
      <c r="D937" s="4">
        <v>1.3092999999999999</v>
      </c>
      <c r="E937" s="4">
        <v>0.90869999999999995</v>
      </c>
      <c r="F937" s="4">
        <v>1.3422000000000001</v>
      </c>
      <c r="G937" s="4">
        <v>0.71930000000000005</v>
      </c>
      <c r="I937" s="3">
        <v>44043</v>
      </c>
      <c r="J937" s="6">
        <f t="shared" si="85"/>
        <v>-6.0780010130002671E-3</v>
      </c>
      <c r="K937" s="6">
        <f t="shared" si="86"/>
        <v>1.1077158135981646E-2</v>
      </c>
      <c r="L937" s="6">
        <f t="shared" si="87"/>
        <v>-3.8188344917122752E-4</v>
      </c>
      <c r="M937" s="6">
        <f t="shared" si="88"/>
        <v>4.4018928139100133E-3</v>
      </c>
      <c r="N937" s="6">
        <f t="shared" si="89"/>
        <v>-6.7054090299512037E-4</v>
      </c>
      <c r="O937" s="6">
        <f t="shared" si="90"/>
        <v>-7.0902266092035537E-3</v>
      </c>
    </row>
    <row r="938" spans="1:15" x14ac:dyDescent="0.25">
      <c r="A938" s="3">
        <v>44043</v>
      </c>
      <c r="B938" s="4">
        <v>1.1774</v>
      </c>
      <c r="C938" s="5">
        <v>105.88</v>
      </c>
      <c r="D938" s="4">
        <v>1.3088</v>
      </c>
      <c r="E938" s="4">
        <v>0.91269999999999996</v>
      </c>
      <c r="F938" s="4">
        <v>1.3412999999999999</v>
      </c>
      <c r="G938" s="4">
        <v>0.71419999999999995</v>
      </c>
      <c r="I938" s="3">
        <v>44046</v>
      </c>
      <c r="J938" s="6">
        <f t="shared" si="85"/>
        <v>-1.1041277390861914E-3</v>
      </c>
      <c r="K938" s="6">
        <f t="shared" si="86"/>
        <v>5.6667925953912679E-4</v>
      </c>
      <c r="L938" s="6">
        <f t="shared" si="87"/>
        <v>-1.2224938875305957E-3</v>
      </c>
      <c r="M938" s="6">
        <f t="shared" si="88"/>
        <v>5.4782513421716139E-3</v>
      </c>
      <c r="N938" s="6">
        <f t="shared" si="89"/>
        <v>-1.7893088794452838E-3</v>
      </c>
      <c r="O938" s="6">
        <f t="shared" si="90"/>
        <v>-2.6603192383084506E-3</v>
      </c>
    </row>
    <row r="939" spans="1:15" x14ac:dyDescent="0.25">
      <c r="A939" s="3">
        <v>44046</v>
      </c>
      <c r="B939" s="4">
        <v>1.1760999999999999</v>
      </c>
      <c r="C939" s="5">
        <v>105.94</v>
      </c>
      <c r="D939" s="4">
        <v>1.3071999999999999</v>
      </c>
      <c r="E939" s="4">
        <v>0.91769999999999996</v>
      </c>
      <c r="F939" s="4">
        <v>1.3389</v>
      </c>
      <c r="G939" s="4">
        <v>0.71230000000000004</v>
      </c>
      <c r="I939" s="3">
        <v>44047</v>
      </c>
      <c r="J939" s="6">
        <f t="shared" si="85"/>
        <v>3.3160445540345584E-3</v>
      </c>
      <c r="K939" s="6">
        <f t="shared" si="86"/>
        <v>-2.2654332641116603E-3</v>
      </c>
      <c r="L939" s="6">
        <f t="shared" si="87"/>
        <v>-9.1799265605863045E-4</v>
      </c>
      <c r="M939" s="6">
        <f t="shared" si="88"/>
        <v>-4.9035632559659703E-3</v>
      </c>
      <c r="N939" s="6">
        <f t="shared" si="89"/>
        <v>-5.3775487340352868E-3</v>
      </c>
      <c r="O939" s="6">
        <f t="shared" si="90"/>
        <v>5.194440544714185E-3</v>
      </c>
    </row>
    <row r="940" spans="1:15" x14ac:dyDescent="0.25">
      <c r="A940" s="3">
        <v>44047</v>
      </c>
      <c r="B940" s="4">
        <v>1.18</v>
      </c>
      <c r="C940" s="5">
        <v>105.7</v>
      </c>
      <c r="D940" s="4">
        <v>1.306</v>
      </c>
      <c r="E940" s="4">
        <v>0.91320000000000001</v>
      </c>
      <c r="F940" s="4">
        <v>1.3317000000000001</v>
      </c>
      <c r="G940" s="4">
        <v>0.71599999999999997</v>
      </c>
      <c r="I940" s="3">
        <v>44048</v>
      </c>
      <c r="J940" s="6">
        <f t="shared" si="85"/>
        <v>5.1694915254236751E-3</v>
      </c>
      <c r="K940" s="6">
        <f t="shared" si="86"/>
        <v>-1.2298959318828295E-3</v>
      </c>
      <c r="L940" s="6">
        <f t="shared" si="87"/>
        <v>3.9816232771821003E-3</v>
      </c>
      <c r="M940" s="6">
        <f t="shared" si="88"/>
        <v>-5.3657468243539785E-3</v>
      </c>
      <c r="N940" s="6">
        <f t="shared" si="89"/>
        <v>-3.9798753473004878E-3</v>
      </c>
      <c r="O940" s="6">
        <f t="shared" si="90"/>
        <v>4.3296089385473913E-3</v>
      </c>
    </row>
    <row r="941" spans="1:15" x14ac:dyDescent="0.25">
      <c r="A941" s="3">
        <v>44048</v>
      </c>
      <c r="B941" s="4">
        <v>1.1860999999999999</v>
      </c>
      <c r="C941" s="5">
        <v>105.57</v>
      </c>
      <c r="D941" s="4">
        <v>1.3111999999999999</v>
      </c>
      <c r="E941" s="4">
        <v>0.9083</v>
      </c>
      <c r="F941" s="4">
        <v>1.3264</v>
      </c>
      <c r="G941" s="4">
        <v>0.71909999999999996</v>
      </c>
      <c r="I941" s="3">
        <v>44049</v>
      </c>
      <c r="J941" s="6">
        <f t="shared" si="85"/>
        <v>1.1803389258915331E-3</v>
      </c>
      <c r="K941" s="6">
        <f t="shared" si="86"/>
        <v>-2.8417163967020542E-4</v>
      </c>
      <c r="L941" s="6">
        <f t="shared" si="87"/>
        <v>2.5930445393533841E-3</v>
      </c>
      <c r="M941" s="6">
        <f t="shared" si="88"/>
        <v>1.5413409666409361E-3</v>
      </c>
      <c r="N941" s="6">
        <f t="shared" si="89"/>
        <v>3.0156815440289808E-3</v>
      </c>
      <c r="O941" s="6">
        <f t="shared" si="90"/>
        <v>5.8406341259908956E-3</v>
      </c>
    </row>
    <row r="942" spans="1:15" x14ac:dyDescent="0.25">
      <c r="A942" s="3">
        <v>44049</v>
      </c>
      <c r="B942" s="4">
        <v>1.1875</v>
      </c>
      <c r="C942" s="5">
        <v>105.54</v>
      </c>
      <c r="D942" s="4">
        <v>1.3146</v>
      </c>
      <c r="E942" s="4">
        <v>0.90969999999999995</v>
      </c>
      <c r="F942" s="4">
        <v>1.3304</v>
      </c>
      <c r="G942" s="4">
        <v>0.72330000000000005</v>
      </c>
      <c r="I942" s="3">
        <v>44050</v>
      </c>
      <c r="J942" s="6">
        <f t="shared" si="85"/>
        <v>-7.4947368421052207E-3</v>
      </c>
      <c r="K942" s="6">
        <f t="shared" si="86"/>
        <v>3.5057797991282502E-3</v>
      </c>
      <c r="L942" s="6">
        <f t="shared" si="87"/>
        <v>-7.2265327856382289E-3</v>
      </c>
      <c r="M942" s="6">
        <f t="shared" si="88"/>
        <v>2.8580850829944549E-3</v>
      </c>
      <c r="N942" s="6">
        <f t="shared" si="89"/>
        <v>5.9380637402284275E-3</v>
      </c>
      <c r="O942" s="6">
        <f t="shared" si="90"/>
        <v>-1.0507396654223733E-2</v>
      </c>
    </row>
    <row r="943" spans="1:15" x14ac:dyDescent="0.25">
      <c r="A943" s="3">
        <v>44050</v>
      </c>
      <c r="B943" s="4">
        <v>1.1786000000000001</v>
      </c>
      <c r="C943" s="5">
        <v>105.91</v>
      </c>
      <c r="D943" s="4">
        <v>1.3050999999999999</v>
      </c>
      <c r="E943" s="4">
        <v>0.9123</v>
      </c>
      <c r="F943" s="4">
        <v>1.3383</v>
      </c>
      <c r="G943" s="4">
        <v>0.7157</v>
      </c>
      <c r="I943" s="3">
        <v>44053</v>
      </c>
      <c r="J943" s="6">
        <f t="shared" si="85"/>
        <v>-4.2423213982691887E-3</v>
      </c>
      <c r="K943" s="6">
        <f t="shared" si="86"/>
        <v>3.7767916155240222E-4</v>
      </c>
      <c r="L943" s="6">
        <f t="shared" si="87"/>
        <v>1.4558271396827305E-3</v>
      </c>
      <c r="M943" s="6">
        <f t="shared" si="88"/>
        <v>3.6172311739559593E-3</v>
      </c>
      <c r="N943" s="6">
        <f t="shared" si="89"/>
        <v>-2.4658148397220803E-3</v>
      </c>
      <c r="O943" s="6">
        <f t="shared" si="90"/>
        <v>-1.1177867821713372E-3</v>
      </c>
    </row>
    <row r="944" spans="1:15" x14ac:dyDescent="0.25">
      <c r="A944" s="3">
        <v>44053</v>
      </c>
      <c r="B944" s="4">
        <v>1.1736</v>
      </c>
      <c r="C944" s="5">
        <v>105.95</v>
      </c>
      <c r="D944" s="4">
        <v>1.3069999999999999</v>
      </c>
      <c r="E944" s="4">
        <v>0.91559999999999997</v>
      </c>
      <c r="F944" s="4">
        <v>1.335</v>
      </c>
      <c r="G944" s="4">
        <v>0.71489999999999998</v>
      </c>
      <c r="I944" s="3">
        <v>44054</v>
      </c>
      <c r="J944" s="6">
        <f t="shared" si="85"/>
        <v>2.5562372188137061E-4</v>
      </c>
      <c r="K944" s="6">
        <f t="shared" si="86"/>
        <v>5.0023596035866369E-3</v>
      </c>
      <c r="L944" s="6">
        <f t="shared" si="87"/>
        <v>-1.6832440703902218E-3</v>
      </c>
      <c r="M944" s="6">
        <f t="shared" si="88"/>
        <v>1.201397990388875E-3</v>
      </c>
      <c r="N944" s="6">
        <f t="shared" si="89"/>
        <v>-3.7453183520598232E-3</v>
      </c>
      <c r="O944" s="6">
        <f t="shared" si="90"/>
        <v>-9.7915792418523662E-4</v>
      </c>
    </row>
    <row r="945" spans="1:15" x14ac:dyDescent="0.25">
      <c r="A945" s="3">
        <v>44054</v>
      </c>
      <c r="B945" s="4">
        <v>1.1738999999999999</v>
      </c>
      <c r="C945" s="5">
        <v>106.48</v>
      </c>
      <c r="D945" s="4">
        <v>1.3048</v>
      </c>
      <c r="E945" s="4">
        <v>0.91669999999999996</v>
      </c>
      <c r="F945" s="4">
        <v>1.33</v>
      </c>
      <c r="G945" s="4">
        <v>0.71419999999999995</v>
      </c>
      <c r="I945" s="3">
        <v>44055</v>
      </c>
      <c r="J945" s="6">
        <f t="shared" si="85"/>
        <v>3.66300366300365E-3</v>
      </c>
      <c r="K945" s="6">
        <f t="shared" si="86"/>
        <v>3.8504883546206514E-3</v>
      </c>
      <c r="L945" s="6">
        <f t="shared" si="87"/>
        <v>-1.2262415695892814E-3</v>
      </c>
      <c r="M945" s="6">
        <f t="shared" si="88"/>
        <v>-5.1270862877712542E-3</v>
      </c>
      <c r="N945" s="6">
        <f t="shared" si="89"/>
        <v>-4.2105263157895534E-3</v>
      </c>
      <c r="O945" s="6">
        <f t="shared" si="90"/>
        <v>2.8003360403248134E-3</v>
      </c>
    </row>
    <row r="946" spans="1:15" x14ac:dyDescent="0.25">
      <c r="A946" s="3">
        <v>44055</v>
      </c>
      <c r="B946" s="4">
        <v>1.1781999999999999</v>
      </c>
      <c r="C946" s="5">
        <v>106.89</v>
      </c>
      <c r="D946" s="4">
        <v>1.3031999999999999</v>
      </c>
      <c r="E946" s="4">
        <v>0.91200000000000003</v>
      </c>
      <c r="F946" s="4">
        <v>1.3244</v>
      </c>
      <c r="G946" s="4">
        <v>0.71619999999999995</v>
      </c>
      <c r="I946" s="3">
        <v>44056</v>
      </c>
      <c r="J946" s="6">
        <f t="shared" si="85"/>
        <v>2.5462570022067865E-3</v>
      </c>
      <c r="K946" s="6">
        <f t="shared" si="86"/>
        <v>2.8066236317703108E-4</v>
      </c>
      <c r="L946" s="6">
        <f t="shared" si="87"/>
        <v>2.3787599754452327E-3</v>
      </c>
      <c r="M946" s="6">
        <f t="shared" si="88"/>
        <v>-2.6315789473685403E-3</v>
      </c>
      <c r="N946" s="6">
        <f t="shared" si="89"/>
        <v>-1.8121413470250092E-3</v>
      </c>
      <c r="O946" s="6">
        <f t="shared" si="90"/>
        <v>-1.9547612398770342E-3</v>
      </c>
    </row>
    <row r="947" spans="1:15" x14ac:dyDescent="0.25">
      <c r="A947" s="3">
        <v>44056</v>
      </c>
      <c r="B947" s="4">
        <v>1.1812</v>
      </c>
      <c r="C947" s="5">
        <v>106.92</v>
      </c>
      <c r="D947" s="4">
        <v>1.3063</v>
      </c>
      <c r="E947" s="4">
        <v>0.90959999999999996</v>
      </c>
      <c r="F947" s="4">
        <v>1.3220000000000001</v>
      </c>
      <c r="G947" s="4">
        <v>0.71479999999999999</v>
      </c>
      <c r="I947" s="3">
        <v>44057</v>
      </c>
      <c r="J947" s="6">
        <f t="shared" si="85"/>
        <v>2.4551303758888476E-3</v>
      </c>
      <c r="K947" s="6">
        <f t="shared" si="86"/>
        <v>-3.0864197530864335E-3</v>
      </c>
      <c r="L947" s="6">
        <f t="shared" si="87"/>
        <v>1.6075939676949424E-3</v>
      </c>
      <c r="M947" s="6">
        <f t="shared" si="88"/>
        <v>-6.5963060686013986E-4</v>
      </c>
      <c r="N947" s="6">
        <f t="shared" si="89"/>
        <v>3.4795763993948903E-3</v>
      </c>
      <c r="O947" s="6">
        <f t="shared" si="90"/>
        <v>3.2176832680470557E-3</v>
      </c>
    </row>
    <row r="948" spans="1:15" x14ac:dyDescent="0.25">
      <c r="A948" s="3">
        <v>44057</v>
      </c>
      <c r="B948" s="4">
        <v>1.1840999999999999</v>
      </c>
      <c r="C948" s="5">
        <v>106.59</v>
      </c>
      <c r="D948" s="4">
        <v>1.3084</v>
      </c>
      <c r="E948" s="4">
        <v>0.90900000000000003</v>
      </c>
      <c r="F948" s="4">
        <v>1.3266</v>
      </c>
      <c r="G948" s="4">
        <v>0.71709999999999996</v>
      </c>
      <c r="I948" s="3">
        <v>44060</v>
      </c>
      <c r="J948" s="6">
        <f t="shared" si="85"/>
        <v>2.3646651465250024E-3</v>
      </c>
      <c r="K948" s="6">
        <f t="shared" si="86"/>
        <v>-5.6290458767239704E-3</v>
      </c>
      <c r="L948" s="6">
        <f t="shared" si="87"/>
        <v>1.3757260776521285E-3</v>
      </c>
      <c r="M948" s="6">
        <f t="shared" si="88"/>
        <v>-2.8602860286028875E-3</v>
      </c>
      <c r="N948" s="6">
        <f t="shared" si="89"/>
        <v>-3.9197949645711772E-3</v>
      </c>
      <c r="O948" s="6">
        <f t="shared" si="90"/>
        <v>5.9963742853159641E-3</v>
      </c>
    </row>
    <row r="949" spans="1:15" x14ac:dyDescent="0.25">
      <c r="A949" s="3">
        <v>44060</v>
      </c>
      <c r="B949" s="4">
        <v>1.1869000000000001</v>
      </c>
      <c r="C949" s="5">
        <v>105.99</v>
      </c>
      <c r="D949" s="4">
        <v>1.3102</v>
      </c>
      <c r="E949" s="4">
        <v>0.90639999999999998</v>
      </c>
      <c r="F949" s="4">
        <v>1.3213999999999999</v>
      </c>
      <c r="G949" s="4">
        <v>0.72140000000000004</v>
      </c>
      <c r="I949" s="3">
        <v>44061</v>
      </c>
      <c r="J949" s="6">
        <f t="shared" si="85"/>
        <v>5.0551857780773979E-3</v>
      </c>
      <c r="K949" s="6">
        <f t="shared" si="86"/>
        <v>-5.3778658363995424E-3</v>
      </c>
      <c r="L949" s="6">
        <f t="shared" si="87"/>
        <v>1.0151121966111898E-2</v>
      </c>
      <c r="M949" s="6">
        <f t="shared" si="88"/>
        <v>-2.9788172992056827E-3</v>
      </c>
      <c r="N949" s="6">
        <f t="shared" si="89"/>
        <v>-3.5568336612682439E-3</v>
      </c>
      <c r="O949" s="6">
        <f t="shared" si="90"/>
        <v>3.6041031327973538E-3</v>
      </c>
    </row>
    <row r="950" spans="1:15" x14ac:dyDescent="0.25">
      <c r="A950" s="3">
        <v>44061</v>
      </c>
      <c r="B950" s="4">
        <v>1.1929000000000001</v>
      </c>
      <c r="C950" s="5">
        <v>105.42</v>
      </c>
      <c r="D950" s="4">
        <v>1.3234999999999999</v>
      </c>
      <c r="E950" s="4">
        <v>0.90369999999999995</v>
      </c>
      <c r="F950" s="4">
        <v>1.3167</v>
      </c>
      <c r="G950" s="4">
        <v>0.72399999999999998</v>
      </c>
      <c r="I950" s="3">
        <v>44062</v>
      </c>
      <c r="J950" s="6">
        <f t="shared" si="85"/>
        <v>-7.7961270852544562E-3</v>
      </c>
      <c r="K950" s="6">
        <f t="shared" si="86"/>
        <v>6.4503889205083098E-3</v>
      </c>
      <c r="L950" s="6">
        <f t="shared" si="87"/>
        <v>-1.0351341140914072E-2</v>
      </c>
      <c r="M950" s="6">
        <f t="shared" si="88"/>
        <v>1.2504149607170723E-2</v>
      </c>
      <c r="N950" s="6">
        <f t="shared" si="89"/>
        <v>3.493582440950771E-3</v>
      </c>
      <c r="O950" s="6">
        <f t="shared" si="90"/>
        <v>-8.1491712707182362E-3</v>
      </c>
    </row>
    <row r="951" spans="1:15" x14ac:dyDescent="0.25">
      <c r="A951" s="3">
        <v>44062</v>
      </c>
      <c r="B951" s="4">
        <v>1.1836</v>
      </c>
      <c r="C951" s="5">
        <v>106.1</v>
      </c>
      <c r="D951" s="4">
        <v>1.3098000000000001</v>
      </c>
      <c r="E951" s="4">
        <v>0.91500000000000004</v>
      </c>
      <c r="F951" s="4">
        <v>1.3212999999999999</v>
      </c>
      <c r="G951" s="4">
        <v>0.71809999999999996</v>
      </c>
      <c r="I951" s="3">
        <v>44063</v>
      </c>
      <c r="J951" s="6">
        <f t="shared" si="85"/>
        <v>1.9432240621830577E-3</v>
      </c>
      <c r="K951" s="6">
        <f t="shared" si="86"/>
        <v>-2.9217719132892395E-3</v>
      </c>
      <c r="L951" s="6">
        <f t="shared" si="87"/>
        <v>8.7036188731102193E-3</v>
      </c>
      <c r="M951" s="6">
        <f t="shared" si="88"/>
        <v>-8.0874316939891777E-3</v>
      </c>
      <c r="N951" s="6">
        <f t="shared" si="89"/>
        <v>-2.3461742223567228E-3</v>
      </c>
      <c r="O951" s="6">
        <f t="shared" si="90"/>
        <v>1.3925637097897958E-3</v>
      </c>
    </row>
    <row r="952" spans="1:15" x14ac:dyDescent="0.25">
      <c r="A952" s="3">
        <v>44063</v>
      </c>
      <c r="B952" s="4">
        <v>1.1859</v>
      </c>
      <c r="C952" s="5">
        <v>105.79</v>
      </c>
      <c r="D952" s="4">
        <v>1.3211999999999999</v>
      </c>
      <c r="E952" s="4">
        <v>0.90759999999999996</v>
      </c>
      <c r="F952" s="4">
        <v>1.3182</v>
      </c>
      <c r="G952" s="4">
        <v>0.71909999999999996</v>
      </c>
      <c r="I952" s="3">
        <v>44064</v>
      </c>
      <c r="J952" s="6">
        <f t="shared" si="85"/>
        <v>-5.3967450881187151E-3</v>
      </c>
      <c r="K952" s="6">
        <f t="shared" si="86"/>
        <v>-9.4526892901125592E-5</v>
      </c>
      <c r="L952" s="6">
        <f t="shared" si="87"/>
        <v>-9.4610959733575362E-3</v>
      </c>
      <c r="M952" s="6">
        <f t="shared" si="88"/>
        <v>4.2970471573380298E-3</v>
      </c>
      <c r="N952" s="6">
        <f t="shared" si="89"/>
        <v>-5.3102715824615565E-4</v>
      </c>
      <c r="O952" s="6">
        <f t="shared" si="90"/>
        <v>-4.1718815185648461E-3</v>
      </c>
    </row>
    <row r="953" spans="1:15" x14ac:dyDescent="0.25">
      <c r="A953" s="3">
        <v>44064</v>
      </c>
      <c r="B953" s="4">
        <v>1.1795</v>
      </c>
      <c r="C953" s="5">
        <v>105.78</v>
      </c>
      <c r="D953" s="4">
        <v>1.3087</v>
      </c>
      <c r="E953" s="4">
        <v>0.91149999999999998</v>
      </c>
      <c r="F953" s="4">
        <v>1.3174999999999999</v>
      </c>
      <c r="G953" s="4">
        <v>0.71609999999999996</v>
      </c>
      <c r="I953" s="3">
        <v>44067</v>
      </c>
      <c r="J953" s="6">
        <f t="shared" si="85"/>
        <v>-6.7825349724448536E-4</v>
      </c>
      <c r="K953" s="6">
        <f t="shared" si="86"/>
        <v>1.7961807525050943E-3</v>
      </c>
      <c r="L953" s="6">
        <f t="shared" si="87"/>
        <v>-1.8338809505615838E-3</v>
      </c>
      <c r="M953" s="6">
        <f t="shared" si="88"/>
        <v>2.1941854086660051E-4</v>
      </c>
      <c r="N953" s="6">
        <f t="shared" si="89"/>
        <v>3.1119544592030923E-3</v>
      </c>
      <c r="O953" s="6">
        <f t="shared" si="90"/>
        <v>0</v>
      </c>
    </row>
    <row r="954" spans="1:15" x14ac:dyDescent="0.25">
      <c r="A954" s="3">
        <v>44067</v>
      </c>
      <c r="B954" s="4">
        <v>1.1787000000000001</v>
      </c>
      <c r="C954" s="5">
        <v>105.97</v>
      </c>
      <c r="D954" s="4">
        <v>1.3063</v>
      </c>
      <c r="E954" s="4">
        <v>0.91169999999999995</v>
      </c>
      <c r="F954" s="4">
        <v>1.3216000000000001</v>
      </c>
      <c r="G954" s="4">
        <v>0.71609999999999996</v>
      </c>
      <c r="I954" s="3">
        <v>44068</v>
      </c>
      <c r="J954" s="6">
        <f t="shared" si="85"/>
        <v>3.9026045643504315E-3</v>
      </c>
      <c r="K954" s="6">
        <f t="shared" si="86"/>
        <v>3.6802868736434124E-3</v>
      </c>
      <c r="L954" s="6">
        <f t="shared" si="87"/>
        <v>6.6600321518792693E-3</v>
      </c>
      <c r="M954" s="6">
        <f t="shared" si="88"/>
        <v>-4.6067785455742305E-3</v>
      </c>
      <c r="N954" s="6">
        <f t="shared" si="89"/>
        <v>-3.6319612590800521E-3</v>
      </c>
      <c r="O954" s="6">
        <f t="shared" si="90"/>
        <v>4.6082949308756671E-3</v>
      </c>
    </row>
    <row r="955" spans="1:15" x14ac:dyDescent="0.25">
      <c r="A955" s="3">
        <v>44068</v>
      </c>
      <c r="B955" s="4">
        <v>1.1833</v>
      </c>
      <c r="C955" s="5">
        <v>106.36</v>
      </c>
      <c r="D955" s="4">
        <v>1.3149999999999999</v>
      </c>
      <c r="E955" s="4">
        <v>0.90749999999999997</v>
      </c>
      <c r="F955" s="4">
        <v>1.3168</v>
      </c>
      <c r="G955" s="4">
        <v>0.71940000000000004</v>
      </c>
      <c r="I955" s="3">
        <v>44069</v>
      </c>
      <c r="J955" s="6">
        <f t="shared" si="85"/>
        <v>-3.3803769120255289E-4</v>
      </c>
      <c r="K955" s="6">
        <f t="shared" si="86"/>
        <v>-3.5727717186911923E-3</v>
      </c>
      <c r="L955" s="6">
        <f t="shared" si="87"/>
        <v>4.4106463878326174E-3</v>
      </c>
      <c r="M955" s="6">
        <f t="shared" si="88"/>
        <v>6.6115702479341287E-4</v>
      </c>
      <c r="N955" s="6">
        <f t="shared" si="89"/>
        <v>-2.2023086269744585E-3</v>
      </c>
      <c r="O955" s="6">
        <f t="shared" si="90"/>
        <v>5.1431748679453548E-3</v>
      </c>
    </row>
    <row r="956" spans="1:15" x14ac:dyDescent="0.25">
      <c r="A956" s="3">
        <v>44069</v>
      </c>
      <c r="B956" s="4">
        <v>1.1829000000000001</v>
      </c>
      <c r="C956" s="5">
        <v>105.98</v>
      </c>
      <c r="D956" s="4">
        <v>1.3208</v>
      </c>
      <c r="E956" s="4">
        <v>0.90810000000000002</v>
      </c>
      <c r="F956" s="4">
        <v>1.3139000000000001</v>
      </c>
      <c r="G956" s="4">
        <v>0.72309999999999997</v>
      </c>
      <c r="I956" s="3">
        <v>44070</v>
      </c>
      <c r="J956" s="6">
        <f t="shared" si="85"/>
        <v>-6.7630399864748725E-4</v>
      </c>
      <c r="K956" s="6">
        <f t="shared" si="86"/>
        <v>5.3783732779768556E-3</v>
      </c>
      <c r="L956" s="6">
        <f t="shared" si="87"/>
        <v>-7.5711689884905287E-4</v>
      </c>
      <c r="M956" s="6">
        <f t="shared" si="88"/>
        <v>7.7084021583528894E-4</v>
      </c>
      <c r="N956" s="6">
        <f t="shared" si="89"/>
        <v>-1.2177486871147725E-3</v>
      </c>
      <c r="O956" s="6">
        <f t="shared" si="90"/>
        <v>3.7339233854238874E-3</v>
      </c>
    </row>
    <row r="957" spans="1:15" x14ac:dyDescent="0.25">
      <c r="A957" s="3">
        <v>44070</v>
      </c>
      <c r="B957" s="4">
        <v>1.1820999999999999</v>
      </c>
      <c r="C957" s="5">
        <v>106.55</v>
      </c>
      <c r="D957" s="4">
        <v>1.3198000000000001</v>
      </c>
      <c r="E957" s="4">
        <v>0.90880000000000005</v>
      </c>
      <c r="F957" s="4">
        <v>1.3123</v>
      </c>
      <c r="G957" s="4">
        <v>0.7258</v>
      </c>
      <c r="I957" s="3">
        <v>44071</v>
      </c>
      <c r="J957" s="6">
        <f t="shared" si="85"/>
        <v>6.9368073767024363E-3</v>
      </c>
      <c r="K957" s="6">
        <f t="shared" si="86"/>
        <v>-1.1356170811825383E-2</v>
      </c>
      <c r="L957" s="6">
        <f t="shared" si="87"/>
        <v>1.1441127443551968E-2</v>
      </c>
      <c r="M957" s="6">
        <f t="shared" si="88"/>
        <v>-5.5017605633802535E-3</v>
      </c>
      <c r="N957" s="6">
        <f t="shared" si="89"/>
        <v>-1.9812542863674176E-3</v>
      </c>
      <c r="O957" s="6">
        <f t="shared" si="90"/>
        <v>1.4880132267842461E-2</v>
      </c>
    </row>
    <row r="958" spans="1:15" x14ac:dyDescent="0.25">
      <c r="A958" s="3">
        <v>44071</v>
      </c>
      <c r="B958" s="4">
        <v>1.1902999999999999</v>
      </c>
      <c r="C958" s="5">
        <v>105.34</v>
      </c>
      <c r="D958" s="4">
        <v>1.3349</v>
      </c>
      <c r="E958" s="4">
        <v>0.90380000000000005</v>
      </c>
      <c r="F958" s="4">
        <v>1.3097000000000001</v>
      </c>
      <c r="G958" s="4">
        <v>0.73660000000000003</v>
      </c>
      <c r="I958" s="3">
        <v>44074</v>
      </c>
      <c r="J958" s="6">
        <f t="shared" si="85"/>
        <v>2.7724103167270364E-3</v>
      </c>
      <c r="K958" s="6">
        <f t="shared" si="86"/>
        <v>5.2211885323714124E-3</v>
      </c>
      <c r="L958" s="6">
        <f t="shared" si="87"/>
        <v>1.4982395685070315E-3</v>
      </c>
      <c r="M958" s="6">
        <f t="shared" si="88"/>
        <v>-3.319318433282481E-4</v>
      </c>
      <c r="N958" s="6">
        <f t="shared" si="89"/>
        <v>-3.9703748950141726E-3</v>
      </c>
      <c r="O958" s="6">
        <f t="shared" si="90"/>
        <v>1.2218300298669771E-3</v>
      </c>
    </row>
    <row r="959" spans="1:15" x14ac:dyDescent="0.25">
      <c r="A959" s="3">
        <v>44074</v>
      </c>
      <c r="B959" s="4">
        <v>1.1936</v>
      </c>
      <c r="C959" s="5">
        <v>105.89</v>
      </c>
      <c r="D959" s="4">
        <v>1.3369</v>
      </c>
      <c r="E959" s="4">
        <v>0.90349999999999997</v>
      </c>
      <c r="F959" s="4">
        <v>1.3045</v>
      </c>
      <c r="G959" s="4">
        <v>0.73750000000000004</v>
      </c>
      <c r="I959" s="3">
        <v>44075</v>
      </c>
      <c r="J959" s="6">
        <f t="shared" si="85"/>
        <v>-2.1782841823055898E-3</v>
      </c>
      <c r="K959" s="6">
        <f t="shared" si="86"/>
        <v>5.6662574369625851E-4</v>
      </c>
      <c r="L959" s="6">
        <f t="shared" si="87"/>
        <v>8.9759892288143739E-4</v>
      </c>
      <c r="M959" s="6">
        <f t="shared" si="88"/>
        <v>6.3087991145545086E-3</v>
      </c>
      <c r="N959" s="6">
        <f t="shared" si="89"/>
        <v>1.3031812955155431E-3</v>
      </c>
      <c r="O959" s="6">
        <f t="shared" si="90"/>
        <v>-5.4237288135605688E-4</v>
      </c>
    </row>
    <row r="960" spans="1:15" x14ac:dyDescent="0.25">
      <c r="A960" s="3">
        <v>44075</v>
      </c>
      <c r="B960" s="4">
        <v>1.1910000000000001</v>
      </c>
      <c r="C960" s="5">
        <v>105.95</v>
      </c>
      <c r="D960" s="4">
        <v>1.3381000000000001</v>
      </c>
      <c r="E960" s="4">
        <v>0.90920000000000001</v>
      </c>
      <c r="F960" s="4">
        <v>1.3062</v>
      </c>
      <c r="G960" s="4">
        <v>0.73709999999999998</v>
      </c>
      <c r="I960" s="3">
        <v>44076</v>
      </c>
      <c r="J960" s="6">
        <f t="shared" si="85"/>
        <v>-4.7858942065491794E-3</v>
      </c>
      <c r="K960" s="6">
        <f t="shared" si="86"/>
        <v>2.17083529966966E-3</v>
      </c>
      <c r="L960" s="6">
        <f t="shared" si="87"/>
        <v>-2.1672520738361678E-3</v>
      </c>
      <c r="M960" s="6">
        <f t="shared" si="88"/>
        <v>1.429828420589585E-3</v>
      </c>
      <c r="N960" s="6">
        <f t="shared" si="89"/>
        <v>-1.5311590874291792E-3</v>
      </c>
      <c r="O960" s="6">
        <f t="shared" si="90"/>
        <v>-4.4770044770043871E-3</v>
      </c>
    </row>
    <row r="961" spans="1:15" x14ac:dyDescent="0.25">
      <c r="A961" s="3">
        <v>44076</v>
      </c>
      <c r="B961" s="4">
        <v>1.1853</v>
      </c>
      <c r="C961" s="5">
        <v>106.18</v>
      </c>
      <c r="D961" s="4">
        <v>1.3351999999999999</v>
      </c>
      <c r="E961" s="4">
        <v>0.91049999999999998</v>
      </c>
      <c r="F961" s="4">
        <v>1.3042</v>
      </c>
      <c r="G961" s="4">
        <v>0.73380000000000001</v>
      </c>
      <c r="I961" s="3">
        <v>44077</v>
      </c>
      <c r="J961" s="6">
        <f t="shared" si="85"/>
        <v>-3.3746730785455537E-4</v>
      </c>
      <c r="K961" s="6">
        <f t="shared" si="86"/>
        <v>-9.417969485780997E-5</v>
      </c>
      <c r="L961" s="6">
        <f t="shared" si="87"/>
        <v>-5.3924505692030111E-3</v>
      </c>
      <c r="M961" s="6">
        <f t="shared" si="88"/>
        <v>-1.3179571663920475E-3</v>
      </c>
      <c r="N961" s="6">
        <f t="shared" si="89"/>
        <v>6.4407299493942638E-3</v>
      </c>
      <c r="O961" s="6">
        <f t="shared" si="90"/>
        <v>-8.9942763695830541E-3</v>
      </c>
    </row>
    <row r="962" spans="1:15" x14ac:dyDescent="0.25">
      <c r="A962" s="3">
        <v>44077</v>
      </c>
      <c r="B962" s="4">
        <v>1.1849000000000001</v>
      </c>
      <c r="C962" s="5">
        <v>106.17</v>
      </c>
      <c r="D962" s="4">
        <v>1.3280000000000001</v>
      </c>
      <c r="E962" s="4">
        <v>0.9093</v>
      </c>
      <c r="F962" s="4">
        <v>1.3126</v>
      </c>
      <c r="G962" s="4">
        <v>0.72719999999999996</v>
      </c>
      <c r="I962" s="3">
        <v>44078</v>
      </c>
      <c r="J962" s="6">
        <f t="shared" si="85"/>
        <v>-9.2834838382993556E-4</v>
      </c>
      <c r="K962" s="6">
        <f t="shared" si="86"/>
        <v>5.6513139304881221E-4</v>
      </c>
      <c r="L962" s="6">
        <f t="shared" si="87"/>
        <v>1.5060240963848948E-4</v>
      </c>
      <c r="M962" s="6">
        <f t="shared" si="88"/>
        <v>4.1790388210711793E-3</v>
      </c>
      <c r="N962" s="6">
        <f t="shared" si="89"/>
        <v>-4.9520036568642123E-3</v>
      </c>
      <c r="O962" s="6">
        <f t="shared" si="90"/>
        <v>9.6259625962602513E-4</v>
      </c>
    </row>
    <row r="963" spans="1:15" x14ac:dyDescent="0.25">
      <c r="A963" s="3">
        <v>44078</v>
      </c>
      <c r="B963" s="4">
        <v>1.1838</v>
      </c>
      <c r="C963" s="5">
        <v>106.23</v>
      </c>
      <c r="D963" s="4">
        <v>1.3282</v>
      </c>
      <c r="E963" s="4">
        <v>0.91310000000000002</v>
      </c>
      <c r="F963" s="4">
        <v>1.3061</v>
      </c>
      <c r="G963" s="4">
        <v>0.72789999999999999</v>
      </c>
      <c r="I963" s="3">
        <v>44081</v>
      </c>
      <c r="J963" s="6">
        <f t="shared" si="85"/>
        <v>-1.7739483020779989E-3</v>
      </c>
      <c r="K963" s="6">
        <f t="shared" si="86"/>
        <v>1.8827073331451061E-4</v>
      </c>
      <c r="L963" s="6">
        <f t="shared" si="87"/>
        <v>-8.733624454148492E-3</v>
      </c>
      <c r="M963" s="6">
        <f t="shared" si="88"/>
        <v>3.0664768371482243E-3</v>
      </c>
      <c r="N963" s="6">
        <f t="shared" si="89"/>
        <v>2.679733557920505E-3</v>
      </c>
      <c r="O963" s="6">
        <f t="shared" si="90"/>
        <v>-6.8690754224476347E-4</v>
      </c>
    </row>
    <row r="964" spans="1:15" x14ac:dyDescent="0.25">
      <c r="A964" s="3">
        <v>44081</v>
      </c>
      <c r="B964" s="4">
        <v>1.1817</v>
      </c>
      <c r="C964" s="5">
        <v>106.25</v>
      </c>
      <c r="D964" s="4">
        <v>1.3166</v>
      </c>
      <c r="E964" s="4">
        <v>0.91590000000000005</v>
      </c>
      <c r="F964" s="4">
        <v>1.3096000000000001</v>
      </c>
      <c r="G964" s="4">
        <v>0.72740000000000005</v>
      </c>
      <c r="I964" s="3">
        <v>44082</v>
      </c>
      <c r="J964" s="6">
        <f t="shared" si="85"/>
        <v>-3.2157061860031977E-3</v>
      </c>
      <c r="K964" s="6">
        <f t="shared" si="86"/>
        <v>-2.2588235294117576E-3</v>
      </c>
      <c r="L964" s="6">
        <f t="shared" si="87"/>
        <v>-1.3595625094941499E-2</v>
      </c>
      <c r="M964" s="6">
        <f t="shared" si="88"/>
        <v>1.5285511518723371E-3</v>
      </c>
      <c r="N964" s="6">
        <f t="shared" si="89"/>
        <v>1.0384850335980245E-2</v>
      </c>
      <c r="O964" s="6">
        <f t="shared" si="90"/>
        <v>-8.2485565026120256E-3</v>
      </c>
    </row>
    <row r="965" spans="1:15" x14ac:dyDescent="0.25">
      <c r="A965" s="3">
        <v>44082</v>
      </c>
      <c r="B965" s="4">
        <v>1.1778999999999999</v>
      </c>
      <c r="C965" s="5">
        <v>106.01</v>
      </c>
      <c r="D965" s="4">
        <v>1.2987</v>
      </c>
      <c r="E965" s="4">
        <v>0.9173</v>
      </c>
      <c r="F965" s="4">
        <v>1.3231999999999999</v>
      </c>
      <c r="G965" s="4">
        <v>0.72140000000000004</v>
      </c>
      <c r="I965" s="3">
        <v>44083</v>
      </c>
      <c r="J965" s="6">
        <f t="shared" ref="J965:J1028" si="91">+B966/B965-1</f>
        <v>1.9526275575176832E-3</v>
      </c>
      <c r="K965" s="6">
        <f t="shared" ref="K965:K1028" si="92">+C966/C965-1</f>
        <v>1.5092915762664472E-3</v>
      </c>
      <c r="L965" s="6">
        <f t="shared" ref="L965:L1028" si="93">+D966/D965-1</f>
        <v>1.0010010010010895E-3</v>
      </c>
      <c r="M965" s="6">
        <f t="shared" ref="M965:M1028" si="94">+E966/E965-1</f>
        <v>-5.4507794614629956E-3</v>
      </c>
      <c r="N965" s="6">
        <f t="shared" ref="N965:N1028" si="95">+F966/F965-1</f>
        <v>-6.8772672309551641E-3</v>
      </c>
      <c r="O965" s="6">
        <f t="shared" ref="O965:O1028" si="96">+G966/G965-1</f>
        <v>9.4261158857775751E-3</v>
      </c>
    </row>
    <row r="966" spans="1:15" x14ac:dyDescent="0.25">
      <c r="A966" s="3">
        <v>44083</v>
      </c>
      <c r="B966" s="4">
        <v>1.1801999999999999</v>
      </c>
      <c r="C966" s="5">
        <v>106.17</v>
      </c>
      <c r="D966" s="4">
        <v>1.3</v>
      </c>
      <c r="E966" s="4">
        <v>0.9123</v>
      </c>
      <c r="F966" s="4">
        <v>1.3141</v>
      </c>
      <c r="G966" s="4">
        <v>0.72819999999999996</v>
      </c>
      <c r="I966" s="3">
        <v>44084</v>
      </c>
      <c r="J966" s="6">
        <f t="shared" si="91"/>
        <v>9.3204541603131297E-4</v>
      </c>
      <c r="K966" s="6">
        <f t="shared" si="92"/>
        <v>-3.767542620326525E-4</v>
      </c>
      <c r="L966" s="6">
        <f t="shared" si="93"/>
        <v>-1.5153846153846184E-2</v>
      </c>
      <c r="M966" s="6">
        <f t="shared" si="94"/>
        <v>-2.0826482516715927E-3</v>
      </c>
      <c r="N966" s="6">
        <f t="shared" si="95"/>
        <v>3.7287877634881728E-3</v>
      </c>
      <c r="O966" s="6">
        <f t="shared" si="96"/>
        <v>-3.5704476792088879E-3</v>
      </c>
    </row>
    <row r="967" spans="1:15" x14ac:dyDescent="0.25">
      <c r="A967" s="3">
        <v>44084</v>
      </c>
      <c r="B967" s="4">
        <v>1.1813</v>
      </c>
      <c r="C967" s="5">
        <v>106.13</v>
      </c>
      <c r="D967" s="4">
        <v>1.2803</v>
      </c>
      <c r="E967" s="4">
        <v>0.91039999999999999</v>
      </c>
      <c r="F967" s="4">
        <v>1.319</v>
      </c>
      <c r="G967" s="4">
        <v>0.72560000000000002</v>
      </c>
      <c r="I967" s="3">
        <v>44085</v>
      </c>
      <c r="J967" s="6">
        <f t="shared" si="91"/>
        <v>2.7088800474055486E-3</v>
      </c>
      <c r="K967" s="6">
        <f t="shared" si="92"/>
        <v>9.4224064826287091E-5</v>
      </c>
      <c r="L967" s="6">
        <f t="shared" si="93"/>
        <v>-7.8106693743640321E-4</v>
      </c>
      <c r="M967" s="6">
        <f t="shared" si="94"/>
        <v>-1.9771528998242527E-3</v>
      </c>
      <c r="N967" s="6">
        <f t="shared" si="95"/>
        <v>-1.2130401819561154E-3</v>
      </c>
      <c r="O967" s="6">
        <f t="shared" si="96"/>
        <v>3.7210584343989606E-3</v>
      </c>
    </row>
    <row r="968" spans="1:15" x14ac:dyDescent="0.25">
      <c r="A968" s="3">
        <v>44085</v>
      </c>
      <c r="B968" s="4">
        <v>1.1845000000000001</v>
      </c>
      <c r="C968" s="5">
        <v>106.14</v>
      </c>
      <c r="D968" s="4">
        <v>1.2793000000000001</v>
      </c>
      <c r="E968" s="4">
        <v>0.90859999999999996</v>
      </c>
      <c r="F968" s="4">
        <v>1.3173999999999999</v>
      </c>
      <c r="G968" s="4">
        <v>0.72829999999999995</v>
      </c>
      <c r="I968" s="3">
        <v>44088</v>
      </c>
      <c r="J968" s="6">
        <f t="shared" si="91"/>
        <v>1.9417475728153999E-3</v>
      </c>
      <c r="K968" s="6">
        <f t="shared" si="92"/>
        <v>-3.9570378745054091E-3</v>
      </c>
      <c r="L968" s="6">
        <f t="shared" si="93"/>
        <v>3.986555147346138E-3</v>
      </c>
      <c r="M968" s="6">
        <f t="shared" si="94"/>
        <v>-3.301782962799038E-4</v>
      </c>
      <c r="N968" s="6">
        <f t="shared" si="95"/>
        <v>0</v>
      </c>
      <c r="O968" s="6">
        <f t="shared" si="96"/>
        <v>6.8653027598530869E-4</v>
      </c>
    </row>
    <row r="969" spans="1:15" x14ac:dyDescent="0.25">
      <c r="A969" s="3">
        <v>44088</v>
      </c>
      <c r="B969" s="4">
        <v>1.1868000000000001</v>
      </c>
      <c r="C969" s="5">
        <v>105.72</v>
      </c>
      <c r="D969" s="4">
        <v>1.2844</v>
      </c>
      <c r="E969" s="4">
        <v>0.9083</v>
      </c>
      <c r="F969" s="4">
        <v>1.3173999999999999</v>
      </c>
      <c r="G969" s="4">
        <v>0.7288</v>
      </c>
      <c r="I969" s="3">
        <v>44089</v>
      </c>
      <c r="J969" s="6">
        <f t="shared" si="91"/>
        <v>-1.9379844961240345E-3</v>
      </c>
      <c r="K969" s="6">
        <f t="shared" si="92"/>
        <v>-2.7430949678395322E-3</v>
      </c>
      <c r="L969" s="6">
        <f t="shared" si="93"/>
        <v>3.2700093428839061E-3</v>
      </c>
      <c r="M969" s="6">
        <f t="shared" si="94"/>
        <v>-3.3028734999440701E-4</v>
      </c>
      <c r="N969" s="6">
        <f t="shared" si="95"/>
        <v>5.3134962805545527E-4</v>
      </c>
      <c r="O969" s="6">
        <f t="shared" si="96"/>
        <v>1.7837541163556736E-3</v>
      </c>
    </row>
    <row r="970" spans="1:15" x14ac:dyDescent="0.25">
      <c r="A970" s="3">
        <v>44089</v>
      </c>
      <c r="B970" s="4">
        <v>1.1845000000000001</v>
      </c>
      <c r="C970" s="5">
        <v>105.43</v>
      </c>
      <c r="D970" s="4">
        <v>1.2886</v>
      </c>
      <c r="E970" s="4">
        <v>0.90800000000000003</v>
      </c>
      <c r="F970" s="4">
        <v>1.3181</v>
      </c>
      <c r="G970" s="4">
        <v>0.73009999999999997</v>
      </c>
      <c r="I970" s="3">
        <v>44090</v>
      </c>
      <c r="J970" s="6">
        <f t="shared" si="91"/>
        <v>-2.6171380329254035E-3</v>
      </c>
      <c r="K970" s="6">
        <f t="shared" si="92"/>
        <v>-4.6476335009011382E-3</v>
      </c>
      <c r="L970" s="6">
        <f t="shared" si="93"/>
        <v>6.1306844637591951E-3</v>
      </c>
      <c r="M970" s="6">
        <f t="shared" si="94"/>
        <v>1.3215859030837329E-3</v>
      </c>
      <c r="N970" s="6">
        <f t="shared" si="95"/>
        <v>-3.793338896896925E-4</v>
      </c>
      <c r="O970" s="6">
        <f t="shared" si="96"/>
        <v>5.4787015477342216E-4</v>
      </c>
    </row>
    <row r="971" spans="1:15" x14ac:dyDescent="0.25">
      <c r="A971" s="3">
        <v>44090</v>
      </c>
      <c r="B971" s="4">
        <v>1.1814</v>
      </c>
      <c r="C971" s="5">
        <v>104.94</v>
      </c>
      <c r="D971" s="4">
        <v>1.2965</v>
      </c>
      <c r="E971" s="4">
        <v>0.90920000000000001</v>
      </c>
      <c r="F971" s="4">
        <v>1.3176000000000001</v>
      </c>
      <c r="G971" s="4">
        <v>0.73050000000000004</v>
      </c>
      <c r="I971" s="3">
        <v>44091</v>
      </c>
      <c r="J971" s="6">
        <f t="shared" si="91"/>
        <v>2.7932960893854997E-3</v>
      </c>
      <c r="K971" s="6">
        <f t="shared" si="92"/>
        <v>-2.0011435105774522E-3</v>
      </c>
      <c r="L971" s="6">
        <f t="shared" si="93"/>
        <v>5.3991515618978525E-4</v>
      </c>
      <c r="M971" s="6">
        <f t="shared" si="94"/>
        <v>-9.8988121425425124E-4</v>
      </c>
      <c r="N971" s="6">
        <f t="shared" si="95"/>
        <v>-9.1074681238623167E-4</v>
      </c>
      <c r="O971" s="6">
        <f t="shared" si="96"/>
        <v>9.5824777549613493E-4</v>
      </c>
    </row>
    <row r="972" spans="1:15" x14ac:dyDescent="0.25">
      <c r="A972" s="3">
        <v>44091</v>
      </c>
      <c r="B972" s="4">
        <v>1.1847000000000001</v>
      </c>
      <c r="C972" s="5">
        <v>104.73</v>
      </c>
      <c r="D972" s="4">
        <v>1.2971999999999999</v>
      </c>
      <c r="E972" s="4">
        <v>0.9083</v>
      </c>
      <c r="F972" s="4">
        <v>1.3164</v>
      </c>
      <c r="G972" s="4">
        <v>0.73119999999999996</v>
      </c>
      <c r="I972" s="3">
        <v>44092</v>
      </c>
      <c r="J972" s="6">
        <f t="shared" si="91"/>
        <v>-8.440955516165749E-4</v>
      </c>
      <c r="K972" s="6">
        <f t="shared" si="92"/>
        <v>-1.7187052420510884E-3</v>
      </c>
      <c r="L972" s="6">
        <f t="shared" si="93"/>
        <v>-4.3940795559666013E-3</v>
      </c>
      <c r="M972" s="6">
        <f t="shared" si="94"/>
        <v>3.6331608499393653E-3</v>
      </c>
      <c r="N972" s="6">
        <f t="shared" si="95"/>
        <v>3.0385900941962696E-3</v>
      </c>
      <c r="O972" s="6">
        <f t="shared" si="96"/>
        <v>-3.1455142231947564E-3</v>
      </c>
    </row>
    <row r="973" spans="1:15" x14ac:dyDescent="0.25">
      <c r="A973" s="3">
        <v>44092</v>
      </c>
      <c r="B973" s="4">
        <v>1.1837</v>
      </c>
      <c r="C973" s="5">
        <v>104.55</v>
      </c>
      <c r="D973" s="4">
        <v>1.2915000000000001</v>
      </c>
      <c r="E973" s="4">
        <v>0.91159999999999997</v>
      </c>
      <c r="F973" s="4">
        <v>1.3204</v>
      </c>
      <c r="G973" s="4">
        <v>0.72889999999999999</v>
      </c>
      <c r="I973" s="3">
        <v>44095</v>
      </c>
      <c r="J973" s="6">
        <f t="shared" si="91"/>
        <v>-5.7446988257159326E-3</v>
      </c>
      <c r="K973" s="6">
        <f t="shared" si="92"/>
        <v>8.6083213773324729E-4</v>
      </c>
      <c r="L973" s="6">
        <f t="shared" si="93"/>
        <v>-7.8203639179248441E-3</v>
      </c>
      <c r="M973" s="6">
        <f t="shared" si="94"/>
        <v>2.9618253620009583E-3</v>
      </c>
      <c r="N973" s="6">
        <f t="shared" si="95"/>
        <v>7.7249318388366017E-3</v>
      </c>
      <c r="O973" s="6">
        <f t="shared" si="96"/>
        <v>-9.0547400192069194E-3</v>
      </c>
    </row>
    <row r="974" spans="1:15" x14ac:dyDescent="0.25">
      <c r="A974" s="3">
        <v>44095</v>
      </c>
      <c r="B974" s="4">
        <v>1.1769000000000001</v>
      </c>
      <c r="C974" s="5">
        <v>104.64</v>
      </c>
      <c r="D974" s="4">
        <v>1.2814000000000001</v>
      </c>
      <c r="E974" s="4">
        <v>0.9143</v>
      </c>
      <c r="F974" s="4">
        <v>1.3306</v>
      </c>
      <c r="G974" s="4">
        <v>0.72230000000000005</v>
      </c>
      <c r="I974" s="3">
        <v>44096</v>
      </c>
      <c r="J974" s="6">
        <f t="shared" si="91"/>
        <v>-5.3530461381595673E-3</v>
      </c>
      <c r="K974" s="6">
        <f t="shared" si="92"/>
        <v>2.5802752293577758E-3</v>
      </c>
      <c r="L974" s="6">
        <f t="shared" si="93"/>
        <v>-6.4772904635556072E-3</v>
      </c>
      <c r="M974" s="6">
        <f t="shared" si="94"/>
        <v>5.3592912610740395E-3</v>
      </c>
      <c r="N974" s="6">
        <f t="shared" si="95"/>
        <v>-3.7577032917479603E-4</v>
      </c>
      <c r="O974" s="6">
        <f t="shared" si="96"/>
        <v>-6.7838848124048834E-3</v>
      </c>
    </row>
    <row r="975" spans="1:15" x14ac:dyDescent="0.25">
      <c r="A975" s="3">
        <v>44096</v>
      </c>
      <c r="B975" s="4">
        <v>1.1706000000000001</v>
      </c>
      <c r="C975" s="5">
        <v>104.91</v>
      </c>
      <c r="D975" s="4">
        <v>1.2730999999999999</v>
      </c>
      <c r="E975" s="4">
        <v>0.91920000000000002</v>
      </c>
      <c r="F975" s="4">
        <v>1.3301000000000001</v>
      </c>
      <c r="G975" s="4">
        <v>0.71740000000000004</v>
      </c>
      <c r="I975" s="3">
        <v>44097</v>
      </c>
      <c r="J975" s="6">
        <f t="shared" si="91"/>
        <v>-4.0150350247737387E-3</v>
      </c>
      <c r="K975" s="6">
        <f t="shared" si="92"/>
        <v>4.3847107044134859E-3</v>
      </c>
      <c r="L975" s="6">
        <f t="shared" si="93"/>
        <v>-7.0693582593661652E-4</v>
      </c>
      <c r="M975" s="6">
        <f t="shared" si="94"/>
        <v>5.0043516100957142E-3</v>
      </c>
      <c r="N975" s="6">
        <f t="shared" si="95"/>
        <v>6.3153146379970604E-3</v>
      </c>
      <c r="O975" s="6">
        <f t="shared" si="96"/>
        <v>-1.3939224979091169E-2</v>
      </c>
    </row>
    <row r="976" spans="1:15" x14ac:dyDescent="0.25">
      <c r="A976" s="3">
        <v>44097</v>
      </c>
      <c r="B976" s="4">
        <v>1.1658999999999999</v>
      </c>
      <c r="C976" s="5">
        <v>105.37</v>
      </c>
      <c r="D976" s="4">
        <v>1.2722</v>
      </c>
      <c r="E976" s="4">
        <v>0.92379999999999995</v>
      </c>
      <c r="F976" s="4">
        <v>1.3385</v>
      </c>
      <c r="G976" s="4">
        <v>0.70740000000000003</v>
      </c>
      <c r="I976" s="3">
        <v>44098</v>
      </c>
      <c r="J976" s="6">
        <f t="shared" si="91"/>
        <v>1.1150184406896191E-3</v>
      </c>
      <c r="K976" s="6">
        <f t="shared" si="92"/>
        <v>2.84711018316397E-4</v>
      </c>
      <c r="L976" s="6">
        <f t="shared" si="93"/>
        <v>2.1223078132368567E-3</v>
      </c>
      <c r="M976" s="6">
        <f t="shared" si="94"/>
        <v>3.0309590820523091E-3</v>
      </c>
      <c r="N976" s="6">
        <f t="shared" si="95"/>
        <v>-1.7183414269704711E-3</v>
      </c>
      <c r="O976" s="6">
        <f t="shared" si="96"/>
        <v>-4.0995193666949481E-3</v>
      </c>
    </row>
    <row r="977" spans="1:15" x14ac:dyDescent="0.25">
      <c r="A977" s="3">
        <v>44098</v>
      </c>
      <c r="B977" s="4">
        <v>1.1672</v>
      </c>
      <c r="C977" s="5">
        <v>105.4</v>
      </c>
      <c r="D977" s="4">
        <v>1.2748999999999999</v>
      </c>
      <c r="E977" s="4">
        <v>0.92659999999999998</v>
      </c>
      <c r="F977" s="4">
        <v>1.3362000000000001</v>
      </c>
      <c r="G977" s="4">
        <v>0.70450000000000002</v>
      </c>
      <c r="I977" s="3">
        <v>44099</v>
      </c>
      <c r="J977" s="6">
        <f t="shared" si="91"/>
        <v>-3.5983550376970097E-3</v>
      </c>
      <c r="K977" s="6">
        <f t="shared" si="92"/>
        <v>1.8975332068309481E-3</v>
      </c>
      <c r="L977" s="6">
        <f t="shared" si="93"/>
        <v>-3.1375009804690546E-4</v>
      </c>
      <c r="M977" s="6">
        <f t="shared" si="94"/>
        <v>1.9425857975394756E-3</v>
      </c>
      <c r="N977" s="6">
        <f t="shared" si="95"/>
        <v>1.6464601107617494E-3</v>
      </c>
      <c r="O977" s="6">
        <f t="shared" si="96"/>
        <v>-2.5550035486160416E-3</v>
      </c>
    </row>
    <row r="978" spans="1:15" x14ac:dyDescent="0.25">
      <c r="A978" s="3">
        <v>44099</v>
      </c>
      <c r="B978" s="4">
        <v>1.163</v>
      </c>
      <c r="C978" s="5">
        <v>105.6</v>
      </c>
      <c r="D978" s="4">
        <v>1.2745</v>
      </c>
      <c r="E978" s="4">
        <v>0.9284</v>
      </c>
      <c r="F978" s="4">
        <v>1.3384</v>
      </c>
      <c r="G978" s="4">
        <v>0.70269999999999999</v>
      </c>
      <c r="I978" s="3">
        <v>44102</v>
      </c>
      <c r="J978" s="6">
        <f t="shared" si="91"/>
        <v>2.9234737747205752E-3</v>
      </c>
      <c r="K978" s="6">
        <f t="shared" si="92"/>
        <v>-1.0416666666666075E-3</v>
      </c>
      <c r="L978" s="6">
        <f t="shared" si="93"/>
        <v>6.4338956453511287E-3</v>
      </c>
      <c r="M978" s="6">
        <f t="shared" si="94"/>
        <v>-4.3084877208100503E-3</v>
      </c>
      <c r="N978" s="6">
        <f t="shared" si="95"/>
        <v>-8.9659294680222157E-4</v>
      </c>
      <c r="O978" s="6">
        <f t="shared" si="96"/>
        <v>6.1192543048242953E-3</v>
      </c>
    </row>
    <row r="979" spans="1:15" x14ac:dyDescent="0.25">
      <c r="A979" s="3">
        <v>44102</v>
      </c>
      <c r="B979" s="4">
        <v>1.1664000000000001</v>
      </c>
      <c r="C979" s="5">
        <v>105.49</v>
      </c>
      <c r="D979" s="4">
        <v>1.2827</v>
      </c>
      <c r="E979" s="4">
        <v>0.9244</v>
      </c>
      <c r="F979" s="4">
        <v>1.3371999999999999</v>
      </c>
      <c r="G979" s="4">
        <v>0.70699999999999996</v>
      </c>
      <c r="I979" s="3">
        <v>44103</v>
      </c>
      <c r="J979" s="6">
        <f t="shared" si="91"/>
        <v>6.6872427983537541E-3</v>
      </c>
      <c r="K979" s="6">
        <f t="shared" si="92"/>
        <v>1.4219357285050194E-3</v>
      </c>
      <c r="L979" s="6">
        <f t="shared" si="93"/>
        <v>2.650658766664149E-3</v>
      </c>
      <c r="M979" s="6">
        <f t="shared" si="94"/>
        <v>-5.6252704456944969E-3</v>
      </c>
      <c r="N979" s="6">
        <f t="shared" si="95"/>
        <v>1.1217469338917763E-3</v>
      </c>
      <c r="O979" s="6">
        <f t="shared" si="96"/>
        <v>8.0622347949081963E-3</v>
      </c>
    </row>
    <row r="980" spans="1:15" x14ac:dyDescent="0.25">
      <c r="A980" s="3">
        <v>44103</v>
      </c>
      <c r="B980" s="4">
        <v>1.1741999999999999</v>
      </c>
      <c r="C980" s="5">
        <v>105.64</v>
      </c>
      <c r="D980" s="4">
        <v>1.2861</v>
      </c>
      <c r="E980" s="4">
        <v>0.91920000000000002</v>
      </c>
      <c r="F980" s="4">
        <v>1.3387</v>
      </c>
      <c r="G980" s="4">
        <v>0.7127</v>
      </c>
      <c r="I980" s="3">
        <v>44104</v>
      </c>
      <c r="J980" s="6">
        <f t="shared" si="91"/>
        <v>-2.0439448134900173E-3</v>
      </c>
      <c r="K980" s="6">
        <f t="shared" si="92"/>
        <v>-1.7985611510791255E-3</v>
      </c>
      <c r="L980" s="6">
        <f t="shared" si="93"/>
        <v>4.2764948293290139E-3</v>
      </c>
      <c r="M980" s="6">
        <f t="shared" si="94"/>
        <v>1.6318537859008053E-3</v>
      </c>
      <c r="N980" s="6">
        <f t="shared" si="95"/>
        <v>-5.0795547919623152E-3</v>
      </c>
      <c r="O980" s="6">
        <f t="shared" si="96"/>
        <v>4.7705907113793078E-3</v>
      </c>
    </row>
    <row r="981" spans="1:15" x14ac:dyDescent="0.25">
      <c r="A981" s="3">
        <v>44104</v>
      </c>
      <c r="B981" s="4">
        <v>1.1718</v>
      </c>
      <c r="C981" s="5">
        <v>105.45</v>
      </c>
      <c r="D981" s="4">
        <v>1.2916000000000001</v>
      </c>
      <c r="E981" s="4">
        <v>0.92069999999999996</v>
      </c>
      <c r="F981" s="4">
        <v>1.3319000000000001</v>
      </c>
      <c r="G981" s="4">
        <v>0.71609999999999996</v>
      </c>
      <c r="I981" s="3">
        <v>44105</v>
      </c>
      <c r="J981" s="6">
        <f t="shared" si="91"/>
        <v>2.4748250554702533E-3</v>
      </c>
      <c r="K981" s="6">
        <f t="shared" si="92"/>
        <v>4.7415836889519447E-4</v>
      </c>
      <c r="L981" s="6">
        <f t="shared" si="93"/>
        <v>-2.090430473831062E-3</v>
      </c>
      <c r="M981" s="6">
        <f t="shared" si="94"/>
        <v>-2.6067122841315626E-3</v>
      </c>
      <c r="N981" s="6">
        <f t="shared" si="95"/>
        <v>-2.4025827764847518E-3</v>
      </c>
      <c r="O981" s="6">
        <f t="shared" si="96"/>
        <v>3.0721966205837781E-3</v>
      </c>
    </row>
    <row r="982" spans="1:15" x14ac:dyDescent="0.25">
      <c r="A982" s="3">
        <v>44105</v>
      </c>
      <c r="B982" s="4">
        <v>1.1747000000000001</v>
      </c>
      <c r="C982" s="5">
        <v>105.5</v>
      </c>
      <c r="D982" s="4">
        <v>1.2888999999999999</v>
      </c>
      <c r="E982" s="4">
        <v>0.91830000000000001</v>
      </c>
      <c r="F982" s="4">
        <v>1.3287</v>
      </c>
      <c r="G982" s="4">
        <v>0.71830000000000005</v>
      </c>
      <c r="I982" s="3">
        <v>44106</v>
      </c>
      <c r="J982" s="6">
        <f t="shared" si="91"/>
        <v>-2.8943560057888007E-3</v>
      </c>
      <c r="K982" s="6">
        <f t="shared" si="92"/>
        <v>-1.6113744075829661E-3</v>
      </c>
      <c r="L982" s="6">
        <f t="shared" si="93"/>
        <v>3.2585925983397157E-3</v>
      </c>
      <c r="M982" s="6">
        <f t="shared" si="94"/>
        <v>2.8313187411521668E-3</v>
      </c>
      <c r="N982" s="6">
        <f t="shared" si="95"/>
        <v>1.5052306766012435E-3</v>
      </c>
      <c r="O982" s="6">
        <f t="shared" si="96"/>
        <v>-2.9235695391899297E-3</v>
      </c>
    </row>
    <row r="983" spans="1:15" x14ac:dyDescent="0.25">
      <c r="A983" s="3">
        <v>44106</v>
      </c>
      <c r="B983" s="4">
        <v>1.1713</v>
      </c>
      <c r="C983" s="5">
        <v>105.33</v>
      </c>
      <c r="D983" s="4">
        <v>1.2930999999999999</v>
      </c>
      <c r="E983" s="4">
        <v>0.92090000000000005</v>
      </c>
      <c r="F983" s="4">
        <v>1.3307</v>
      </c>
      <c r="G983" s="4">
        <v>0.71619999999999995</v>
      </c>
      <c r="I983" s="3">
        <v>44109</v>
      </c>
      <c r="J983" s="6">
        <f t="shared" si="91"/>
        <v>5.8055152394773657E-3</v>
      </c>
      <c r="K983" s="6">
        <f t="shared" si="92"/>
        <v>3.7026488180005313E-3</v>
      </c>
      <c r="L983" s="6">
        <f t="shared" si="93"/>
        <v>3.5573428195809775E-3</v>
      </c>
      <c r="M983" s="6">
        <f t="shared" si="94"/>
        <v>-6.0810077098490956E-3</v>
      </c>
      <c r="N983" s="6">
        <f t="shared" si="95"/>
        <v>-3.1562335612834724E-3</v>
      </c>
      <c r="O983" s="6">
        <f t="shared" si="96"/>
        <v>2.3736386484223271E-3</v>
      </c>
    </row>
    <row r="984" spans="1:15" x14ac:dyDescent="0.25">
      <c r="A984" s="3">
        <v>44109</v>
      </c>
      <c r="B984" s="4">
        <v>1.1780999999999999</v>
      </c>
      <c r="C984" s="5">
        <v>105.72</v>
      </c>
      <c r="D984" s="4">
        <v>1.2977000000000001</v>
      </c>
      <c r="E984" s="4">
        <v>0.9153</v>
      </c>
      <c r="F984" s="4">
        <v>1.3265</v>
      </c>
      <c r="G984" s="4">
        <v>0.71789999999999998</v>
      </c>
      <c r="I984" s="3">
        <v>44110</v>
      </c>
      <c r="J984" s="6">
        <f t="shared" si="91"/>
        <v>-3.9894745777098173E-3</v>
      </c>
      <c r="K984" s="6">
        <f t="shared" si="92"/>
        <v>-9.4589481649631768E-4</v>
      </c>
      <c r="L984" s="6">
        <f t="shared" si="93"/>
        <v>-7.7059412807274352E-3</v>
      </c>
      <c r="M984" s="6">
        <f t="shared" si="94"/>
        <v>2.6220911176662032E-3</v>
      </c>
      <c r="N984" s="6">
        <f t="shared" si="95"/>
        <v>3.1662269129286713E-3</v>
      </c>
      <c r="O984" s="6">
        <f t="shared" si="96"/>
        <v>-1.0447137484329239E-2</v>
      </c>
    </row>
    <row r="985" spans="1:15" x14ac:dyDescent="0.25">
      <c r="A985" s="3">
        <v>44110</v>
      </c>
      <c r="B985" s="4">
        <v>1.1734</v>
      </c>
      <c r="C985" s="5">
        <v>105.62</v>
      </c>
      <c r="D985" s="4">
        <v>1.2877000000000001</v>
      </c>
      <c r="E985" s="4">
        <v>0.91769999999999996</v>
      </c>
      <c r="F985" s="4">
        <v>1.3307</v>
      </c>
      <c r="G985" s="4">
        <v>0.71040000000000003</v>
      </c>
      <c r="I985" s="3">
        <v>44111</v>
      </c>
      <c r="J985" s="6">
        <f t="shared" si="91"/>
        <v>2.2157831941367334E-3</v>
      </c>
      <c r="K985" s="6">
        <f t="shared" si="92"/>
        <v>3.219087294072942E-3</v>
      </c>
      <c r="L985" s="6">
        <f t="shared" si="93"/>
        <v>3.1839714219150661E-3</v>
      </c>
      <c r="M985" s="6">
        <f t="shared" si="94"/>
        <v>-5.4484036177393502E-4</v>
      </c>
      <c r="N985" s="6">
        <f t="shared" si="95"/>
        <v>-4.0580145787931787E-3</v>
      </c>
      <c r="O985" s="6">
        <f t="shared" si="96"/>
        <v>4.78603603603589E-3</v>
      </c>
    </row>
    <row r="986" spans="1:15" x14ac:dyDescent="0.25">
      <c r="A986" s="3">
        <v>44111</v>
      </c>
      <c r="B986" s="4">
        <v>1.1759999999999999</v>
      </c>
      <c r="C986" s="5">
        <v>105.96</v>
      </c>
      <c r="D986" s="4">
        <v>1.2918000000000001</v>
      </c>
      <c r="E986" s="4">
        <v>0.91720000000000002</v>
      </c>
      <c r="F986" s="4">
        <v>1.3252999999999999</v>
      </c>
      <c r="G986" s="4">
        <v>0.71379999999999999</v>
      </c>
      <c r="I986" s="3">
        <v>44112</v>
      </c>
      <c r="J986" s="6">
        <f t="shared" si="91"/>
        <v>-1.7006802721086789E-4</v>
      </c>
      <c r="K986" s="6">
        <f t="shared" si="92"/>
        <v>4.7187617969046691E-4</v>
      </c>
      <c r="L986" s="6">
        <f t="shared" si="93"/>
        <v>1.1611704598233352E-3</v>
      </c>
      <c r="M986" s="6">
        <f t="shared" si="94"/>
        <v>-5.4513737461847622E-4</v>
      </c>
      <c r="N986" s="6">
        <f t="shared" si="95"/>
        <v>-4.4518222289292586E-3</v>
      </c>
      <c r="O986" s="6">
        <f t="shared" si="96"/>
        <v>3.9226674138415074E-3</v>
      </c>
    </row>
    <row r="987" spans="1:15" x14ac:dyDescent="0.25">
      <c r="A987" s="3">
        <v>44112</v>
      </c>
      <c r="B987" s="4">
        <v>1.1758</v>
      </c>
      <c r="C987" s="5">
        <v>106.01</v>
      </c>
      <c r="D987" s="4">
        <v>1.2932999999999999</v>
      </c>
      <c r="E987" s="4">
        <v>0.91669999999999996</v>
      </c>
      <c r="F987" s="4">
        <v>1.3193999999999999</v>
      </c>
      <c r="G987" s="4">
        <v>0.71660000000000001</v>
      </c>
      <c r="I987" s="3">
        <v>44113</v>
      </c>
      <c r="J987" s="6">
        <f t="shared" si="91"/>
        <v>5.6131995237285182E-3</v>
      </c>
      <c r="K987" s="6">
        <f t="shared" si="92"/>
        <v>-3.9618903876993405E-3</v>
      </c>
      <c r="L987" s="6">
        <f t="shared" si="93"/>
        <v>8.7373385912008494E-3</v>
      </c>
      <c r="M987" s="6">
        <f t="shared" si="94"/>
        <v>-7.1997381913384562E-3</v>
      </c>
      <c r="N987" s="6">
        <f t="shared" si="95"/>
        <v>-5.7601940275882058E-3</v>
      </c>
      <c r="O987" s="6">
        <f t="shared" si="96"/>
        <v>1.0186994138989602E-2</v>
      </c>
    </row>
    <row r="988" spans="1:15" x14ac:dyDescent="0.25">
      <c r="A988" s="3">
        <v>44113</v>
      </c>
      <c r="B988" s="4">
        <v>1.1823999999999999</v>
      </c>
      <c r="C988" s="5">
        <v>105.59</v>
      </c>
      <c r="D988" s="4">
        <v>1.3046</v>
      </c>
      <c r="E988" s="4">
        <v>0.91010000000000002</v>
      </c>
      <c r="F988" s="4">
        <v>1.3118000000000001</v>
      </c>
      <c r="G988" s="4">
        <v>0.72389999999999999</v>
      </c>
      <c r="I988" s="3">
        <v>44116</v>
      </c>
      <c r="J988" s="6">
        <f t="shared" si="91"/>
        <v>-9.3031123139364347E-4</v>
      </c>
      <c r="K988" s="6">
        <f t="shared" si="92"/>
        <v>-2.7464722038071931E-3</v>
      </c>
      <c r="L988" s="6">
        <f t="shared" si="93"/>
        <v>1.37973325157148E-3</v>
      </c>
      <c r="M988" s="6">
        <f t="shared" si="94"/>
        <v>-1.0987803538072827E-3</v>
      </c>
      <c r="N988" s="6">
        <f t="shared" si="95"/>
        <v>-5.336179295625243E-4</v>
      </c>
      <c r="O988" s="6">
        <f t="shared" si="96"/>
        <v>-4.4205000690702434E-3</v>
      </c>
    </row>
    <row r="989" spans="1:15" x14ac:dyDescent="0.25">
      <c r="A989" s="3">
        <v>44116</v>
      </c>
      <c r="B989" s="4">
        <v>1.1813</v>
      </c>
      <c r="C989" s="5">
        <v>105.3</v>
      </c>
      <c r="D989" s="4">
        <v>1.3064</v>
      </c>
      <c r="E989" s="4">
        <v>0.90910000000000002</v>
      </c>
      <c r="F989" s="4">
        <v>1.3110999999999999</v>
      </c>
      <c r="G989" s="4">
        <v>0.72070000000000001</v>
      </c>
      <c r="I989" s="3">
        <v>44117</v>
      </c>
      <c r="J989" s="6">
        <f t="shared" si="91"/>
        <v>-5.8410226022178602E-3</v>
      </c>
      <c r="K989" s="6">
        <f t="shared" si="92"/>
        <v>1.6144349477682507E-3</v>
      </c>
      <c r="L989" s="6">
        <f t="shared" si="93"/>
        <v>-9.9510104102877861E-3</v>
      </c>
      <c r="M989" s="6">
        <f t="shared" si="94"/>
        <v>6.3799362006380367E-3</v>
      </c>
      <c r="N989" s="6">
        <f t="shared" si="95"/>
        <v>1.9830676531158442E-3</v>
      </c>
      <c r="O989" s="6">
        <f t="shared" si="96"/>
        <v>-6.5214374913279416E-3</v>
      </c>
    </row>
    <row r="990" spans="1:15" x14ac:dyDescent="0.25">
      <c r="A990" s="3">
        <v>44117</v>
      </c>
      <c r="B990" s="4">
        <v>1.1744000000000001</v>
      </c>
      <c r="C990" s="5">
        <v>105.47</v>
      </c>
      <c r="D990" s="4">
        <v>1.2934000000000001</v>
      </c>
      <c r="E990" s="4">
        <v>0.91490000000000005</v>
      </c>
      <c r="F990" s="4">
        <v>1.3137000000000001</v>
      </c>
      <c r="G990" s="4">
        <v>0.71599999999999997</v>
      </c>
      <c r="I990" s="3">
        <v>44118</v>
      </c>
      <c r="J990" s="6">
        <f t="shared" si="91"/>
        <v>1.7029972752036215E-4</v>
      </c>
      <c r="K990" s="6">
        <f t="shared" si="92"/>
        <v>-3.034038115103721E-3</v>
      </c>
      <c r="L990" s="6">
        <f t="shared" si="93"/>
        <v>5.9533013762176346E-3</v>
      </c>
      <c r="M990" s="6">
        <f t="shared" si="94"/>
        <v>-1.2023171931360155E-3</v>
      </c>
      <c r="N990" s="6">
        <f t="shared" si="95"/>
        <v>6.089670396589586E-4</v>
      </c>
      <c r="O990" s="6">
        <f t="shared" si="96"/>
        <v>2.7932960893850556E-4</v>
      </c>
    </row>
    <row r="991" spans="1:15" x14ac:dyDescent="0.25">
      <c r="A991" s="3">
        <v>44118</v>
      </c>
      <c r="B991" s="4">
        <v>1.1746000000000001</v>
      </c>
      <c r="C991" s="5">
        <v>105.15</v>
      </c>
      <c r="D991" s="4">
        <v>1.3010999999999999</v>
      </c>
      <c r="E991" s="4">
        <v>0.91379999999999995</v>
      </c>
      <c r="F991" s="4">
        <v>1.3145</v>
      </c>
      <c r="G991" s="4">
        <v>0.71619999999999995</v>
      </c>
      <c r="I991" s="3">
        <v>44119</v>
      </c>
      <c r="J991" s="6">
        <f t="shared" si="91"/>
        <v>-3.4054146092287185E-3</v>
      </c>
      <c r="K991" s="6">
        <f t="shared" si="92"/>
        <v>2.7579648121729416E-3</v>
      </c>
      <c r="L991" s="6">
        <f t="shared" si="93"/>
        <v>-7.4552301898391793E-3</v>
      </c>
      <c r="M991" s="6">
        <f t="shared" si="94"/>
        <v>1.2037644998905694E-3</v>
      </c>
      <c r="N991" s="6">
        <f t="shared" si="95"/>
        <v>5.6295169265880851E-3</v>
      </c>
      <c r="O991" s="6">
        <f t="shared" si="96"/>
        <v>-9.7738061993855041E-3</v>
      </c>
    </row>
    <row r="992" spans="1:15" x14ac:dyDescent="0.25">
      <c r="A992" s="3">
        <v>44119</v>
      </c>
      <c r="B992" s="4">
        <v>1.1706000000000001</v>
      </c>
      <c r="C992" s="5">
        <v>105.44</v>
      </c>
      <c r="D992" s="4">
        <v>1.2914000000000001</v>
      </c>
      <c r="E992" s="4">
        <v>0.91490000000000005</v>
      </c>
      <c r="F992" s="4">
        <v>1.3219000000000001</v>
      </c>
      <c r="G992" s="4">
        <v>0.70920000000000005</v>
      </c>
      <c r="I992" s="3">
        <v>44120</v>
      </c>
      <c r="J992" s="6">
        <f t="shared" si="91"/>
        <v>1.025115325474113E-3</v>
      </c>
      <c r="K992" s="6">
        <f t="shared" si="92"/>
        <v>-3.7936267071314589E-4</v>
      </c>
      <c r="L992" s="6">
        <f t="shared" si="93"/>
        <v>-7.7435341490073029E-5</v>
      </c>
      <c r="M992" s="6">
        <f t="shared" si="94"/>
        <v>-3.2790468903709513E-4</v>
      </c>
      <c r="N992" s="6">
        <f t="shared" si="95"/>
        <v>-2.4207579998487549E-3</v>
      </c>
      <c r="O992" s="6">
        <f t="shared" si="96"/>
        <v>-1.6920473773266442E-3</v>
      </c>
    </row>
    <row r="993" spans="1:15" x14ac:dyDescent="0.25">
      <c r="A993" s="3">
        <v>44120</v>
      </c>
      <c r="B993" s="4">
        <v>1.1718</v>
      </c>
      <c r="C993" s="5">
        <v>105.4</v>
      </c>
      <c r="D993" s="4">
        <v>1.2912999999999999</v>
      </c>
      <c r="E993" s="4">
        <v>0.91459999999999997</v>
      </c>
      <c r="F993" s="4">
        <v>1.3187</v>
      </c>
      <c r="G993" s="4">
        <v>0.70799999999999996</v>
      </c>
      <c r="I993" s="3">
        <v>44123</v>
      </c>
      <c r="J993" s="6">
        <f t="shared" si="91"/>
        <v>4.0962621607782967E-3</v>
      </c>
      <c r="K993" s="6">
        <f t="shared" si="92"/>
        <v>1.8975332068316142E-4</v>
      </c>
      <c r="L993" s="6">
        <f t="shared" si="93"/>
        <v>2.633005498335006E-3</v>
      </c>
      <c r="M993" s="6">
        <f t="shared" si="94"/>
        <v>-4.8108462715941158E-3</v>
      </c>
      <c r="N993" s="6">
        <f t="shared" si="95"/>
        <v>3.791612952148693E-4</v>
      </c>
      <c r="O993" s="6">
        <f t="shared" si="96"/>
        <v>-1.8361581920903758E-3</v>
      </c>
    </row>
    <row r="994" spans="1:15" x14ac:dyDescent="0.25">
      <c r="A994" s="3">
        <v>44123</v>
      </c>
      <c r="B994" s="4">
        <v>1.1766000000000001</v>
      </c>
      <c r="C994" s="5">
        <v>105.42</v>
      </c>
      <c r="D994" s="4">
        <v>1.2947</v>
      </c>
      <c r="E994" s="4">
        <v>0.91020000000000001</v>
      </c>
      <c r="F994" s="4">
        <v>1.3191999999999999</v>
      </c>
      <c r="G994" s="4">
        <v>0.70669999999999999</v>
      </c>
      <c r="I994" s="3">
        <v>44124</v>
      </c>
      <c r="J994" s="6">
        <f t="shared" si="91"/>
        <v>4.6744858065610462E-3</v>
      </c>
      <c r="K994" s="6">
        <f t="shared" si="92"/>
        <v>6.6401062416998613E-4</v>
      </c>
      <c r="L994" s="6">
        <f t="shared" si="93"/>
        <v>-2.3171391055842872E-4</v>
      </c>
      <c r="M994" s="6">
        <f t="shared" si="94"/>
        <v>-3.6255767963084828E-3</v>
      </c>
      <c r="N994" s="6">
        <f t="shared" si="95"/>
        <v>-5.1546391752577136E-3</v>
      </c>
      <c r="O994" s="6">
        <f t="shared" si="96"/>
        <v>-2.9715579453799545E-3</v>
      </c>
    </row>
    <row r="995" spans="1:15" x14ac:dyDescent="0.25">
      <c r="A995" s="3">
        <v>44124</v>
      </c>
      <c r="B995" s="4">
        <v>1.1820999999999999</v>
      </c>
      <c r="C995" s="5">
        <v>105.49</v>
      </c>
      <c r="D995" s="4">
        <v>1.2944</v>
      </c>
      <c r="E995" s="4">
        <v>0.90690000000000004</v>
      </c>
      <c r="F995" s="4">
        <v>1.3124</v>
      </c>
      <c r="G995" s="4">
        <v>0.7046</v>
      </c>
      <c r="I995" s="3">
        <v>44125</v>
      </c>
      <c r="J995" s="6">
        <f t="shared" si="91"/>
        <v>3.3838084764401533E-3</v>
      </c>
      <c r="K995" s="6">
        <f t="shared" si="92"/>
        <v>-8.8160015167313421E-3</v>
      </c>
      <c r="L995" s="6">
        <f t="shared" si="93"/>
        <v>1.5451174289246028E-2</v>
      </c>
      <c r="M995" s="6">
        <f t="shared" si="94"/>
        <v>-1.7642518469511703E-3</v>
      </c>
      <c r="N995" s="6">
        <f t="shared" si="95"/>
        <v>1.6001219140506784E-3</v>
      </c>
      <c r="O995" s="6">
        <f t="shared" si="96"/>
        <v>1.0076639227930784E-2</v>
      </c>
    </row>
    <row r="996" spans="1:15" x14ac:dyDescent="0.25">
      <c r="A996" s="3">
        <v>44125</v>
      </c>
      <c r="B996" s="4">
        <v>1.1860999999999999</v>
      </c>
      <c r="C996" s="5">
        <v>104.56</v>
      </c>
      <c r="D996" s="4">
        <v>1.3144</v>
      </c>
      <c r="E996" s="4">
        <v>0.90529999999999999</v>
      </c>
      <c r="F996" s="4">
        <v>1.3145</v>
      </c>
      <c r="G996" s="4">
        <v>0.7117</v>
      </c>
      <c r="I996" s="3">
        <v>44126</v>
      </c>
      <c r="J996" s="6">
        <f t="shared" si="91"/>
        <v>-3.793946547508642E-3</v>
      </c>
      <c r="K996" s="6">
        <f t="shared" si="92"/>
        <v>2.4866105585308329E-3</v>
      </c>
      <c r="L996" s="6">
        <f t="shared" si="93"/>
        <v>-4.7930614729153609E-3</v>
      </c>
      <c r="M996" s="6">
        <f t="shared" si="94"/>
        <v>1.7673699326190562E-3</v>
      </c>
      <c r="N996" s="6">
        <f t="shared" si="95"/>
        <v>-9.1289463674404381E-4</v>
      </c>
      <c r="O996" s="6">
        <f t="shared" si="96"/>
        <v>-2.8101728256280101E-4</v>
      </c>
    </row>
    <row r="997" spans="1:15" x14ac:dyDescent="0.25">
      <c r="A997" s="3">
        <v>44126</v>
      </c>
      <c r="B997" s="4">
        <v>1.1816</v>
      </c>
      <c r="C997" s="5">
        <v>104.82</v>
      </c>
      <c r="D997" s="4">
        <v>1.3081</v>
      </c>
      <c r="E997" s="4">
        <v>0.90690000000000004</v>
      </c>
      <c r="F997" s="4">
        <v>1.3132999999999999</v>
      </c>
      <c r="G997" s="4">
        <v>0.71150000000000002</v>
      </c>
      <c r="I997" s="3">
        <v>44127</v>
      </c>
      <c r="J997" s="6">
        <f t="shared" si="91"/>
        <v>3.6391333784697721E-3</v>
      </c>
      <c r="K997" s="6">
        <f t="shared" si="92"/>
        <v>-1.2402213318069011E-3</v>
      </c>
      <c r="L997" s="6">
        <f t="shared" si="93"/>
        <v>-3.134316948245508E-3</v>
      </c>
      <c r="M997" s="6">
        <f t="shared" si="94"/>
        <v>-2.9771749917301138E-3</v>
      </c>
      <c r="N997" s="6">
        <f t="shared" si="95"/>
        <v>-9.1372877484185988E-4</v>
      </c>
      <c r="O997" s="6">
        <f t="shared" si="96"/>
        <v>2.8109627547434624E-3</v>
      </c>
    </row>
    <row r="998" spans="1:15" x14ac:dyDescent="0.25">
      <c r="A998" s="3">
        <v>44127</v>
      </c>
      <c r="B998" s="4">
        <v>1.1859</v>
      </c>
      <c r="C998" s="5">
        <v>104.69</v>
      </c>
      <c r="D998" s="4">
        <v>1.304</v>
      </c>
      <c r="E998" s="4">
        <v>0.9042</v>
      </c>
      <c r="F998" s="4">
        <v>1.3121</v>
      </c>
      <c r="G998" s="4">
        <v>0.71350000000000002</v>
      </c>
      <c r="I998" s="3">
        <v>44130</v>
      </c>
      <c r="J998" s="6">
        <f t="shared" si="91"/>
        <v>-4.3005312420945074E-3</v>
      </c>
      <c r="K998" s="6">
        <f t="shared" si="92"/>
        <v>1.2417613907726999E-3</v>
      </c>
      <c r="L998" s="6">
        <f t="shared" si="93"/>
        <v>-1.3036809815951678E-3</v>
      </c>
      <c r="M998" s="6">
        <f t="shared" si="94"/>
        <v>3.5390400353902951E-3</v>
      </c>
      <c r="N998" s="6">
        <f t="shared" si="95"/>
        <v>6.5543784772501557E-3</v>
      </c>
      <c r="O998" s="6">
        <f t="shared" si="96"/>
        <v>-1.8220042046250828E-3</v>
      </c>
    </row>
    <row r="999" spans="1:15" x14ac:dyDescent="0.25">
      <c r="A999" s="3">
        <v>44130</v>
      </c>
      <c r="B999" s="4">
        <v>1.1808000000000001</v>
      </c>
      <c r="C999" s="5">
        <v>104.82</v>
      </c>
      <c r="D999" s="4">
        <v>1.3023</v>
      </c>
      <c r="E999" s="4">
        <v>0.90739999999999998</v>
      </c>
      <c r="F999" s="4">
        <v>1.3207</v>
      </c>
      <c r="G999" s="4">
        <v>0.71220000000000006</v>
      </c>
      <c r="I999" s="3">
        <v>44131</v>
      </c>
      <c r="J999" s="6">
        <f t="shared" si="91"/>
        <v>-1.1009485094851668E-3</v>
      </c>
      <c r="K999" s="6">
        <f t="shared" si="92"/>
        <v>-4.0068689181452788E-3</v>
      </c>
      <c r="L999" s="6">
        <f t="shared" si="93"/>
        <v>1.5357444521231223E-3</v>
      </c>
      <c r="M999" s="6">
        <f t="shared" si="94"/>
        <v>1.2122547939166228E-3</v>
      </c>
      <c r="N999" s="6">
        <f t="shared" si="95"/>
        <v>-1.7415007193154475E-3</v>
      </c>
      <c r="O999" s="6">
        <f t="shared" si="96"/>
        <v>8.424599831506896E-4</v>
      </c>
    </row>
    <row r="1000" spans="1:15" x14ac:dyDescent="0.25">
      <c r="A1000" s="3">
        <v>44131</v>
      </c>
      <c r="B1000" s="4">
        <v>1.1795</v>
      </c>
      <c r="C1000" s="5">
        <v>104.4</v>
      </c>
      <c r="D1000" s="4">
        <v>1.3043</v>
      </c>
      <c r="E1000" s="4">
        <v>0.90849999999999997</v>
      </c>
      <c r="F1000" s="4">
        <v>1.3184</v>
      </c>
      <c r="G1000" s="4">
        <v>0.71279999999999999</v>
      </c>
      <c r="I1000" s="3">
        <v>44132</v>
      </c>
      <c r="J1000" s="6">
        <f t="shared" si="91"/>
        <v>-4.323866044934177E-3</v>
      </c>
      <c r="K1000" s="6">
        <f t="shared" si="92"/>
        <v>-1.0536398467433372E-3</v>
      </c>
      <c r="L1000" s="6">
        <f t="shared" si="93"/>
        <v>-4.7535076286130407E-3</v>
      </c>
      <c r="M1000" s="6">
        <f t="shared" si="94"/>
        <v>1.98128783709417E-3</v>
      </c>
      <c r="N1000" s="6">
        <f t="shared" si="95"/>
        <v>1.0239684466019527E-2</v>
      </c>
      <c r="O1000" s="6">
        <f t="shared" si="96"/>
        <v>-1.1784511784511786E-2</v>
      </c>
    </row>
    <row r="1001" spans="1:15" x14ac:dyDescent="0.25">
      <c r="A1001" s="3">
        <v>44132</v>
      </c>
      <c r="B1001" s="4">
        <v>1.1744000000000001</v>
      </c>
      <c r="C1001" s="5">
        <v>104.29</v>
      </c>
      <c r="D1001" s="4">
        <v>1.2981</v>
      </c>
      <c r="E1001" s="4">
        <v>0.9103</v>
      </c>
      <c r="F1001" s="4">
        <v>1.3319000000000001</v>
      </c>
      <c r="G1001" s="4">
        <v>0.70440000000000003</v>
      </c>
      <c r="I1001" s="3">
        <v>44133</v>
      </c>
      <c r="J1001" s="6">
        <f t="shared" si="91"/>
        <v>-5.9604904632153399E-3</v>
      </c>
      <c r="K1001" s="6">
        <f t="shared" si="92"/>
        <v>3.0683670534086271E-3</v>
      </c>
      <c r="L1001" s="6">
        <f t="shared" si="93"/>
        <v>-4.2369617132732573E-3</v>
      </c>
      <c r="M1001" s="6">
        <f t="shared" si="94"/>
        <v>5.3828408217071466E-3</v>
      </c>
      <c r="N1001" s="6">
        <f t="shared" si="95"/>
        <v>3.0032284706060786E-4</v>
      </c>
      <c r="O1001" s="6">
        <f t="shared" si="96"/>
        <v>-2.2714366837025546E-3</v>
      </c>
    </row>
    <row r="1002" spans="1:15" x14ac:dyDescent="0.25">
      <c r="A1002" s="3">
        <v>44133</v>
      </c>
      <c r="B1002" s="4">
        <v>1.1674</v>
      </c>
      <c r="C1002" s="5">
        <v>104.61</v>
      </c>
      <c r="D1002" s="4">
        <v>1.2926</v>
      </c>
      <c r="E1002" s="4">
        <v>0.91520000000000001</v>
      </c>
      <c r="F1002" s="4">
        <v>1.3323</v>
      </c>
      <c r="G1002" s="4">
        <v>0.70279999999999998</v>
      </c>
      <c r="I1002" s="3">
        <v>44134</v>
      </c>
      <c r="J1002" s="6">
        <f t="shared" si="91"/>
        <v>-2.3128319342127224E-3</v>
      </c>
      <c r="K1002" s="6">
        <f t="shared" si="92"/>
        <v>2.8677946659017017E-4</v>
      </c>
      <c r="L1002" s="6">
        <f t="shared" si="93"/>
        <v>1.1604518025685184E-3</v>
      </c>
      <c r="M1002" s="6">
        <f t="shared" si="94"/>
        <v>1.6389860139860435E-3</v>
      </c>
      <c r="N1002" s="6">
        <f t="shared" si="95"/>
        <v>-4.5034902049079228E-4</v>
      </c>
      <c r="O1002" s="6">
        <f t="shared" si="96"/>
        <v>-2.8457598178710519E-4</v>
      </c>
    </row>
    <row r="1003" spans="1:15" x14ac:dyDescent="0.25">
      <c r="A1003" s="3">
        <v>44134</v>
      </c>
      <c r="B1003" s="4">
        <v>1.1647000000000001</v>
      </c>
      <c r="C1003" s="5">
        <v>104.64</v>
      </c>
      <c r="D1003" s="4">
        <v>1.2941</v>
      </c>
      <c r="E1003" s="4">
        <v>0.91669999999999996</v>
      </c>
      <c r="F1003" s="4">
        <v>1.3317000000000001</v>
      </c>
      <c r="G1003" s="4">
        <v>0.7026</v>
      </c>
      <c r="I1003" s="3">
        <v>44137</v>
      </c>
      <c r="J1003" s="6">
        <f t="shared" si="91"/>
        <v>-6.0101313643012855E-4</v>
      </c>
      <c r="K1003" s="6">
        <f t="shared" si="92"/>
        <v>6.6896024464835335E-4</v>
      </c>
      <c r="L1003" s="6">
        <f t="shared" si="93"/>
        <v>-2.2409396491771538E-3</v>
      </c>
      <c r="M1003" s="6">
        <f t="shared" si="94"/>
        <v>2.1817388458602593E-3</v>
      </c>
      <c r="N1003" s="6">
        <f t="shared" si="95"/>
        <v>-7.6593827438613538E-3</v>
      </c>
      <c r="O1003" s="6">
        <f t="shared" si="96"/>
        <v>3.8428693424423788E-3</v>
      </c>
    </row>
    <row r="1004" spans="1:15" x14ac:dyDescent="0.25">
      <c r="A1004" s="3">
        <v>44137</v>
      </c>
      <c r="B1004" s="4">
        <v>1.1639999999999999</v>
      </c>
      <c r="C1004" s="5">
        <v>104.71</v>
      </c>
      <c r="D1004" s="4">
        <v>1.2911999999999999</v>
      </c>
      <c r="E1004" s="4">
        <v>0.91869999999999996</v>
      </c>
      <c r="F1004" s="4">
        <v>1.3214999999999999</v>
      </c>
      <c r="G1004" s="4">
        <v>0.70530000000000004</v>
      </c>
      <c r="I1004" s="3">
        <v>44138</v>
      </c>
      <c r="J1004" s="6">
        <f t="shared" si="91"/>
        <v>6.0996563573885165E-3</v>
      </c>
      <c r="K1004" s="6">
        <f t="shared" si="92"/>
        <v>-2.3875465571578935E-3</v>
      </c>
      <c r="L1004" s="6">
        <f t="shared" si="93"/>
        <v>1.1307311028500688E-2</v>
      </c>
      <c r="M1004" s="6">
        <f t="shared" si="94"/>
        <v>-7.6194622836617265E-3</v>
      </c>
      <c r="N1004" s="6">
        <f t="shared" si="95"/>
        <v>-6.4320847521754931E-3</v>
      </c>
      <c r="O1004" s="6">
        <f t="shared" si="96"/>
        <v>1.5170849283992593E-2</v>
      </c>
    </row>
    <row r="1005" spans="1:15" x14ac:dyDescent="0.25">
      <c r="A1005" s="3">
        <v>44138</v>
      </c>
      <c r="B1005" s="4">
        <v>1.1711</v>
      </c>
      <c r="C1005" s="5">
        <v>104.46</v>
      </c>
      <c r="D1005" s="4">
        <v>1.3058000000000001</v>
      </c>
      <c r="E1005" s="4">
        <v>0.91169999999999995</v>
      </c>
      <c r="F1005" s="4">
        <v>1.3129999999999999</v>
      </c>
      <c r="G1005" s="4">
        <v>0.71599999999999997</v>
      </c>
      <c r="I1005" s="3">
        <v>44139</v>
      </c>
      <c r="J1005" s="6">
        <f t="shared" si="91"/>
        <v>9.3928784903063445E-4</v>
      </c>
      <c r="K1005" s="6">
        <f t="shared" si="92"/>
        <v>1.9146084625698556E-4</v>
      </c>
      <c r="L1005" s="6">
        <f t="shared" si="93"/>
        <v>-5.5904426405269936E-3</v>
      </c>
      <c r="M1005" s="6">
        <f t="shared" si="94"/>
        <v>7.6779642426250128E-4</v>
      </c>
      <c r="N1005" s="6">
        <f t="shared" si="95"/>
        <v>6.8545316070078854E-4</v>
      </c>
      <c r="O1005" s="6">
        <f t="shared" si="96"/>
        <v>1.8156424581006192E-3</v>
      </c>
    </row>
    <row r="1006" spans="1:15" x14ac:dyDescent="0.25">
      <c r="A1006" s="3">
        <v>44139</v>
      </c>
      <c r="B1006" s="4">
        <v>1.1721999999999999</v>
      </c>
      <c r="C1006" s="5">
        <v>104.48</v>
      </c>
      <c r="D1006" s="4">
        <v>1.2985</v>
      </c>
      <c r="E1006" s="4">
        <v>0.91239999999999999</v>
      </c>
      <c r="F1006" s="4">
        <v>1.3139000000000001</v>
      </c>
      <c r="G1006" s="4">
        <v>0.71730000000000005</v>
      </c>
      <c r="I1006" s="3">
        <v>44140</v>
      </c>
      <c r="J1006" s="6">
        <f t="shared" si="91"/>
        <v>8.4456577375875419E-3</v>
      </c>
      <c r="K1006" s="6">
        <f t="shared" si="92"/>
        <v>-9.6669218989280381E-3</v>
      </c>
      <c r="L1006" s="6">
        <f t="shared" si="93"/>
        <v>1.2090874085483261E-2</v>
      </c>
      <c r="M1006" s="6">
        <f t="shared" si="94"/>
        <v>-9.2064883822884358E-3</v>
      </c>
      <c r="N1006" s="6">
        <f t="shared" si="95"/>
        <v>-7.0020549509095531E-3</v>
      </c>
      <c r="O1006" s="6">
        <f t="shared" si="96"/>
        <v>1.5195873414191929E-2</v>
      </c>
    </row>
    <row r="1007" spans="1:15" x14ac:dyDescent="0.25">
      <c r="A1007" s="3">
        <v>44140</v>
      </c>
      <c r="B1007" s="4">
        <v>1.1820999999999999</v>
      </c>
      <c r="C1007" s="5">
        <v>103.47</v>
      </c>
      <c r="D1007" s="4">
        <v>1.3142</v>
      </c>
      <c r="E1007" s="4">
        <v>0.90400000000000003</v>
      </c>
      <c r="F1007" s="4">
        <v>1.3047</v>
      </c>
      <c r="G1007" s="4">
        <v>0.72819999999999996</v>
      </c>
      <c r="I1007" s="3">
        <v>44141</v>
      </c>
      <c r="J1007" s="6">
        <f t="shared" si="91"/>
        <v>4.314355807461423E-3</v>
      </c>
      <c r="K1007" s="6">
        <f t="shared" si="92"/>
        <v>-1.353049193002831E-3</v>
      </c>
      <c r="L1007" s="6">
        <f t="shared" si="93"/>
        <v>1.0652868665348425E-3</v>
      </c>
      <c r="M1007" s="6">
        <f t="shared" si="94"/>
        <v>-3.8716814159293067E-3</v>
      </c>
      <c r="N1007" s="6">
        <f t="shared" si="95"/>
        <v>6.1316777803344102E-4</v>
      </c>
      <c r="O1007" s="6">
        <f t="shared" si="96"/>
        <v>-3.7077725899476999E-3</v>
      </c>
    </row>
    <row r="1008" spans="1:15" x14ac:dyDescent="0.25">
      <c r="A1008" s="3">
        <v>44141</v>
      </c>
      <c r="B1008" s="4">
        <v>1.1872</v>
      </c>
      <c r="C1008" s="5">
        <v>103.33</v>
      </c>
      <c r="D1008" s="4">
        <v>1.3156000000000001</v>
      </c>
      <c r="E1008" s="4">
        <v>0.90049999999999997</v>
      </c>
      <c r="F1008" s="4">
        <v>1.3055000000000001</v>
      </c>
      <c r="G1008" s="4">
        <v>0.72550000000000003</v>
      </c>
      <c r="I1008" s="3">
        <v>44144</v>
      </c>
      <c r="J1008" s="6">
        <f t="shared" si="91"/>
        <v>-4.9696765498652429E-3</v>
      </c>
      <c r="K1008" s="6">
        <f t="shared" si="92"/>
        <v>1.9645795025645896E-2</v>
      </c>
      <c r="L1008" s="6">
        <f t="shared" si="93"/>
        <v>5.32076619033095E-4</v>
      </c>
      <c r="M1008" s="6">
        <f t="shared" si="94"/>
        <v>1.4214325374791725E-2</v>
      </c>
      <c r="N1008" s="6">
        <f t="shared" si="95"/>
        <v>-3.6767522022215227E-3</v>
      </c>
      <c r="O1008" s="6">
        <f t="shared" si="96"/>
        <v>4.1350792556857918E-3</v>
      </c>
    </row>
    <row r="1009" spans="1:15" x14ac:dyDescent="0.25">
      <c r="A1009" s="3">
        <v>44144</v>
      </c>
      <c r="B1009" s="4">
        <v>1.1813</v>
      </c>
      <c r="C1009" s="5">
        <v>105.36</v>
      </c>
      <c r="D1009" s="4">
        <v>1.3163</v>
      </c>
      <c r="E1009" s="4">
        <v>0.9133</v>
      </c>
      <c r="F1009" s="4">
        <v>1.3007</v>
      </c>
      <c r="G1009" s="4">
        <v>0.72850000000000004</v>
      </c>
      <c r="I1009" s="3">
        <v>44145</v>
      </c>
      <c r="J1009" s="6">
        <f t="shared" si="91"/>
        <v>8.4652501481485842E-5</v>
      </c>
      <c r="K1009" s="6">
        <f t="shared" si="92"/>
        <v>-7.5930144267277733E-4</v>
      </c>
      <c r="L1009" s="6">
        <f t="shared" si="93"/>
        <v>8.2048165311858767E-3</v>
      </c>
      <c r="M1009" s="6">
        <f t="shared" si="94"/>
        <v>2.1898609438300021E-3</v>
      </c>
      <c r="N1009" s="6">
        <f t="shared" si="95"/>
        <v>1.6913969401091133E-3</v>
      </c>
      <c r="O1009" s="6">
        <f t="shared" si="96"/>
        <v>-1.3726835964311679E-4</v>
      </c>
    </row>
    <row r="1010" spans="1:15" x14ac:dyDescent="0.25">
      <c r="A1010" s="3">
        <v>44145</v>
      </c>
      <c r="B1010" s="4">
        <v>1.1814</v>
      </c>
      <c r="C1010" s="5">
        <v>105.28</v>
      </c>
      <c r="D1010" s="4">
        <v>1.3270999999999999</v>
      </c>
      <c r="E1010" s="4">
        <v>0.9153</v>
      </c>
      <c r="F1010" s="4">
        <v>1.3028999999999999</v>
      </c>
      <c r="G1010" s="4">
        <v>0.72840000000000005</v>
      </c>
      <c r="I1010" s="3">
        <v>44146</v>
      </c>
      <c r="J1010" s="6">
        <f t="shared" si="91"/>
        <v>-3.131877433553476E-3</v>
      </c>
      <c r="K1010" s="6">
        <f t="shared" si="92"/>
        <v>1.3297872340425343E-3</v>
      </c>
      <c r="L1010" s="6">
        <f t="shared" si="93"/>
        <v>-3.7676135935497124E-3</v>
      </c>
      <c r="M1010" s="6">
        <f t="shared" si="94"/>
        <v>2.1850759313886137E-3</v>
      </c>
      <c r="N1010" s="6">
        <f t="shared" si="95"/>
        <v>2.5328114206770724E-3</v>
      </c>
      <c r="O1010" s="6">
        <f t="shared" si="96"/>
        <v>-8.237232289951546E-4</v>
      </c>
    </row>
    <row r="1011" spans="1:15" x14ac:dyDescent="0.25">
      <c r="A1011" s="3">
        <v>44146</v>
      </c>
      <c r="B1011" s="4">
        <v>1.1777</v>
      </c>
      <c r="C1011" s="5">
        <v>105.42</v>
      </c>
      <c r="D1011" s="4">
        <v>1.3221000000000001</v>
      </c>
      <c r="E1011" s="4">
        <v>0.9173</v>
      </c>
      <c r="F1011" s="4">
        <v>1.3062</v>
      </c>
      <c r="G1011" s="4">
        <v>0.7278</v>
      </c>
      <c r="I1011" s="3">
        <v>44147</v>
      </c>
      <c r="J1011" s="6">
        <f t="shared" si="91"/>
        <v>2.2926042285811299E-3</v>
      </c>
      <c r="K1011" s="6">
        <f t="shared" si="92"/>
        <v>-2.845759817871385E-3</v>
      </c>
      <c r="L1011" s="6">
        <f t="shared" si="93"/>
        <v>-8.0931850843356523E-3</v>
      </c>
      <c r="M1011" s="6">
        <f t="shared" si="94"/>
        <v>-2.7253897307315533E-3</v>
      </c>
      <c r="N1011" s="6">
        <f t="shared" si="95"/>
        <v>5.8949624866024841E-3</v>
      </c>
      <c r="O1011" s="6">
        <f t="shared" si="96"/>
        <v>-6.4578180818907205E-3</v>
      </c>
    </row>
    <row r="1012" spans="1:15" x14ac:dyDescent="0.25">
      <c r="A1012" s="3">
        <v>44147</v>
      </c>
      <c r="B1012" s="4">
        <v>1.1803999999999999</v>
      </c>
      <c r="C1012" s="5">
        <v>105.12</v>
      </c>
      <c r="D1012" s="4">
        <v>1.3113999999999999</v>
      </c>
      <c r="E1012" s="4">
        <v>0.91479999999999995</v>
      </c>
      <c r="F1012" s="4">
        <v>1.3139000000000001</v>
      </c>
      <c r="G1012" s="4">
        <v>0.72309999999999997</v>
      </c>
      <c r="I1012" s="3">
        <v>44148</v>
      </c>
      <c r="J1012" s="6">
        <f t="shared" si="91"/>
        <v>2.3720772619453268E-3</v>
      </c>
      <c r="K1012" s="6">
        <f t="shared" si="92"/>
        <v>-4.7564687975646391E-3</v>
      </c>
      <c r="L1012" s="6">
        <f t="shared" si="93"/>
        <v>5.4903156931525032E-3</v>
      </c>
      <c r="M1012" s="6">
        <f t="shared" si="94"/>
        <v>-2.4048972452994644E-3</v>
      </c>
      <c r="N1012" s="6">
        <f t="shared" si="95"/>
        <v>-6.0887434355749726E-4</v>
      </c>
      <c r="O1012" s="6">
        <f t="shared" si="96"/>
        <v>5.1168579726179608E-3</v>
      </c>
    </row>
    <row r="1013" spans="1:15" x14ac:dyDescent="0.25">
      <c r="A1013" s="3">
        <v>44148</v>
      </c>
      <c r="B1013" s="4">
        <v>1.1832</v>
      </c>
      <c r="C1013" s="5">
        <v>104.62</v>
      </c>
      <c r="D1013" s="4">
        <v>1.3186</v>
      </c>
      <c r="E1013" s="4">
        <v>0.91259999999999997</v>
      </c>
      <c r="F1013" s="4">
        <v>1.3130999999999999</v>
      </c>
      <c r="G1013" s="4">
        <v>0.7268</v>
      </c>
      <c r="I1013" s="3">
        <v>44151</v>
      </c>
      <c r="J1013" s="6">
        <f t="shared" si="91"/>
        <v>1.7748478701824499E-3</v>
      </c>
      <c r="K1013" s="6">
        <f t="shared" si="92"/>
        <v>-5.7350411011281022E-4</v>
      </c>
      <c r="L1013" s="6">
        <f t="shared" si="93"/>
        <v>3.7919005005293549E-4</v>
      </c>
      <c r="M1013" s="6">
        <f t="shared" si="94"/>
        <v>1.0957703265401797E-4</v>
      </c>
      <c r="N1013" s="6">
        <f t="shared" si="95"/>
        <v>-4.4931840682355118E-3</v>
      </c>
      <c r="O1013" s="6">
        <f t="shared" si="96"/>
        <v>6.8794716565767633E-3</v>
      </c>
    </row>
    <row r="1014" spans="1:15" x14ac:dyDescent="0.25">
      <c r="A1014" s="3">
        <v>44151</v>
      </c>
      <c r="B1014" s="4">
        <v>1.1853</v>
      </c>
      <c r="C1014" s="5">
        <v>104.56</v>
      </c>
      <c r="D1014" s="4">
        <v>1.3190999999999999</v>
      </c>
      <c r="E1014" s="4">
        <v>0.91269999999999996</v>
      </c>
      <c r="F1014" s="4">
        <v>1.3071999999999999</v>
      </c>
      <c r="G1014" s="4">
        <v>0.73180000000000001</v>
      </c>
      <c r="I1014" s="3">
        <v>44152</v>
      </c>
      <c r="J1014" s="6">
        <f t="shared" si="91"/>
        <v>6.7493461570911073E-4</v>
      </c>
      <c r="K1014" s="6">
        <f t="shared" si="92"/>
        <v>-3.7299158377964714E-3</v>
      </c>
      <c r="L1014" s="6">
        <f t="shared" si="93"/>
        <v>3.7904631946024114E-3</v>
      </c>
      <c r="M1014" s="6">
        <f t="shared" si="94"/>
        <v>-1.7530404294948676E-3</v>
      </c>
      <c r="N1014" s="6">
        <f t="shared" si="95"/>
        <v>2.2949816401469647E-3</v>
      </c>
      <c r="O1014" s="6">
        <f t="shared" si="96"/>
        <v>-2.7329871549603979E-3</v>
      </c>
    </row>
    <row r="1015" spans="1:15" x14ac:dyDescent="0.25">
      <c r="A1015" s="3">
        <v>44152</v>
      </c>
      <c r="B1015" s="4">
        <v>1.1860999999999999</v>
      </c>
      <c r="C1015" s="5">
        <v>104.17</v>
      </c>
      <c r="D1015" s="4">
        <v>1.3241000000000001</v>
      </c>
      <c r="E1015" s="4">
        <v>0.91110000000000002</v>
      </c>
      <c r="F1015" s="4">
        <v>1.3102</v>
      </c>
      <c r="G1015" s="4">
        <v>0.7298</v>
      </c>
      <c r="I1015" s="3">
        <v>44153</v>
      </c>
      <c r="J1015" s="6">
        <f t="shared" si="91"/>
        <v>-7.58789309501684E-4</v>
      </c>
      <c r="K1015" s="6">
        <f t="shared" si="92"/>
        <v>-3.2638955553422333E-3</v>
      </c>
      <c r="L1015" s="6">
        <f t="shared" si="93"/>
        <v>2.1146439090702351E-3</v>
      </c>
      <c r="M1015" s="6">
        <f t="shared" si="94"/>
        <v>-2.195148721325646E-4</v>
      </c>
      <c r="N1015" s="6">
        <f t="shared" si="95"/>
        <v>-1.6028087314913231E-3</v>
      </c>
      <c r="O1015" s="6">
        <f t="shared" si="96"/>
        <v>9.591668950397203E-4</v>
      </c>
    </row>
    <row r="1016" spans="1:15" x14ac:dyDescent="0.25">
      <c r="A1016" s="3">
        <v>44153</v>
      </c>
      <c r="B1016" s="4">
        <v>1.1852</v>
      </c>
      <c r="C1016" s="5">
        <v>103.83</v>
      </c>
      <c r="D1016" s="4">
        <v>1.3269</v>
      </c>
      <c r="E1016" s="4">
        <v>0.91090000000000004</v>
      </c>
      <c r="F1016" s="4">
        <v>1.3081</v>
      </c>
      <c r="G1016" s="4">
        <v>0.73050000000000004</v>
      </c>
      <c r="I1016" s="3">
        <v>44154</v>
      </c>
      <c r="J1016" s="6">
        <f t="shared" si="91"/>
        <v>1.7718528518393395E-3</v>
      </c>
      <c r="K1016" s="6">
        <f t="shared" si="92"/>
        <v>-1.0594240585573012E-3</v>
      </c>
      <c r="L1016" s="6">
        <f t="shared" si="93"/>
        <v>-6.0290903609916402E-4</v>
      </c>
      <c r="M1016" s="6">
        <f t="shared" si="94"/>
        <v>0</v>
      </c>
      <c r="N1016" s="6">
        <f t="shared" si="95"/>
        <v>-7.6446754835268749E-4</v>
      </c>
      <c r="O1016" s="6">
        <f t="shared" si="96"/>
        <v>-2.4640657084189499E-3</v>
      </c>
    </row>
    <row r="1017" spans="1:15" x14ac:dyDescent="0.25">
      <c r="A1017" s="3">
        <v>44154</v>
      </c>
      <c r="B1017" s="4">
        <v>1.1873</v>
      </c>
      <c r="C1017" s="5">
        <v>103.72</v>
      </c>
      <c r="D1017" s="4">
        <v>1.3261000000000001</v>
      </c>
      <c r="E1017" s="4">
        <v>0.91090000000000004</v>
      </c>
      <c r="F1017" s="4">
        <v>1.3070999999999999</v>
      </c>
      <c r="G1017" s="4">
        <v>0.72870000000000001</v>
      </c>
      <c r="I1017" s="3">
        <v>44155</v>
      </c>
      <c r="J1017" s="6">
        <f t="shared" si="91"/>
        <v>-1.6844942306072364E-3</v>
      </c>
      <c r="K1017" s="6">
        <f t="shared" si="92"/>
        <v>1.2533744697260651E-3</v>
      </c>
      <c r="L1017" s="6">
        <f t="shared" si="93"/>
        <v>1.5835909810724136E-3</v>
      </c>
      <c r="M1017" s="6">
        <f t="shared" si="94"/>
        <v>0</v>
      </c>
      <c r="N1017" s="6">
        <f t="shared" si="95"/>
        <v>1.9126310152246528E-3</v>
      </c>
      <c r="O1017" s="6">
        <f t="shared" si="96"/>
        <v>2.0584602717166334E-3</v>
      </c>
    </row>
    <row r="1018" spans="1:15" x14ac:dyDescent="0.25">
      <c r="A1018" s="3">
        <v>44155</v>
      </c>
      <c r="B1018" s="4">
        <v>1.1853</v>
      </c>
      <c r="C1018" s="5">
        <v>103.85</v>
      </c>
      <c r="D1018" s="4">
        <v>1.3282</v>
      </c>
      <c r="E1018" s="4">
        <v>0.91090000000000004</v>
      </c>
      <c r="F1018" s="4">
        <v>1.3096000000000001</v>
      </c>
      <c r="G1018" s="4">
        <v>0.73019999999999996</v>
      </c>
      <c r="I1018" s="3">
        <v>44158</v>
      </c>
      <c r="J1018" s="6">
        <f t="shared" si="91"/>
        <v>-1.0967687505273327E-3</v>
      </c>
      <c r="K1018" s="6">
        <f t="shared" si="92"/>
        <v>6.6441983630236567E-3</v>
      </c>
      <c r="L1018" s="6">
        <f t="shared" si="93"/>
        <v>3.0868845053455551E-3</v>
      </c>
      <c r="M1018" s="6">
        <f t="shared" si="94"/>
        <v>1.756504555933569E-3</v>
      </c>
      <c r="N1018" s="6">
        <f t="shared" si="95"/>
        <v>-1.4508246792913626E-3</v>
      </c>
      <c r="O1018" s="6">
        <f t="shared" si="96"/>
        <v>-2.3281292796493158E-3</v>
      </c>
    </row>
    <row r="1019" spans="1:15" x14ac:dyDescent="0.25">
      <c r="A1019" s="3">
        <v>44158</v>
      </c>
      <c r="B1019" s="4">
        <v>1.1839999999999999</v>
      </c>
      <c r="C1019" s="5">
        <v>104.54</v>
      </c>
      <c r="D1019" s="4">
        <v>1.3323</v>
      </c>
      <c r="E1019" s="4">
        <v>0.91249999999999998</v>
      </c>
      <c r="F1019" s="4">
        <v>1.3077000000000001</v>
      </c>
      <c r="G1019" s="4">
        <v>0.72850000000000004</v>
      </c>
      <c r="I1019" s="3">
        <v>44159</v>
      </c>
      <c r="J1019" s="6">
        <f t="shared" si="91"/>
        <v>4.0540540540541237E-3</v>
      </c>
      <c r="K1019" s="6">
        <f t="shared" si="92"/>
        <v>-1.0522288119380052E-3</v>
      </c>
      <c r="L1019" s="6">
        <f t="shared" si="93"/>
        <v>2.4769196126996906E-3</v>
      </c>
      <c r="M1019" s="6">
        <f t="shared" si="94"/>
        <v>-1.5342465753424017E-3</v>
      </c>
      <c r="N1019" s="6">
        <f t="shared" si="95"/>
        <v>-6.3470214881088394E-3</v>
      </c>
      <c r="O1019" s="6">
        <f t="shared" si="96"/>
        <v>1.0295126973232538E-2</v>
      </c>
    </row>
    <row r="1020" spans="1:15" x14ac:dyDescent="0.25">
      <c r="A1020" s="3">
        <v>44159</v>
      </c>
      <c r="B1020" s="4">
        <v>1.1888000000000001</v>
      </c>
      <c r="C1020" s="5">
        <v>104.43</v>
      </c>
      <c r="D1020" s="4">
        <v>1.3355999999999999</v>
      </c>
      <c r="E1020" s="4">
        <v>0.91110000000000002</v>
      </c>
      <c r="F1020" s="4">
        <v>1.2994000000000001</v>
      </c>
      <c r="G1020" s="4">
        <v>0.73599999999999999</v>
      </c>
      <c r="I1020" s="3">
        <v>44160</v>
      </c>
      <c r="J1020" s="6">
        <f t="shared" si="91"/>
        <v>2.1029609690443873E-3</v>
      </c>
      <c r="K1020" s="6">
        <f t="shared" si="92"/>
        <v>1.9151584793641874E-4</v>
      </c>
      <c r="L1020" s="6">
        <f t="shared" si="93"/>
        <v>1.9466906259359984E-3</v>
      </c>
      <c r="M1020" s="6">
        <f t="shared" si="94"/>
        <v>-3.4024805180551398E-3</v>
      </c>
      <c r="N1020" s="6">
        <f t="shared" si="95"/>
        <v>4.617515776512704E-4</v>
      </c>
      <c r="O1020" s="6">
        <f t="shared" si="96"/>
        <v>4.0760869565215074E-4</v>
      </c>
    </row>
    <row r="1021" spans="1:15" x14ac:dyDescent="0.25">
      <c r="A1021" s="3">
        <v>44160</v>
      </c>
      <c r="B1021" s="4">
        <v>1.1913</v>
      </c>
      <c r="C1021" s="5">
        <v>104.45</v>
      </c>
      <c r="D1021" s="4">
        <v>1.3382000000000001</v>
      </c>
      <c r="E1021" s="4">
        <v>0.90800000000000003</v>
      </c>
      <c r="F1021" s="4">
        <v>1.3</v>
      </c>
      <c r="G1021" s="4">
        <v>0.73629999999999995</v>
      </c>
      <c r="I1021" s="3">
        <v>44161</v>
      </c>
      <c r="J1021" s="6">
        <f t="shared" si="91"/>
        <v>0</v>
      </c>
      <c r="K1021" s="6">
        <f t="shared" si="92"/>
        <v>-1.9147917663954184E-3</v>
      </c>
      <c r="L1021" s="6">
        <f t="shared" si="93"/>
        <v>-2.0176356299508313E-3</v>
      </c>
      <c r="M1021" s="6">
        <f t="shared" si="94"/>
        <v>-2.0925110132158364E-3</v>
      </c>
      <c r="N1021" s="6">
        <f t="shared" si="95"/>
        <v>9.9999999999988987E-4</v>
      </c>
      <c r="O1021" s="6">
        <f t="shared" si="96"/>
        <v>-2.7162841233185908E-4</v>
      </c>
    </row>
    <row r="1022" spans="1:15" x14ac:dyDescent="0.25">
      <c r="A1022" s="3">
        <v>44161</v>
      </c>
      <c r="B1022" s="4">
        <v>1.1913</v>
      </c>
      <c r="C1022" s="5">
        <v>104.25</v>
      </c>
      <c r="D1022" s="4">
        <v>1.3354999999999999</v>
      </c>
      <c r="E1022" s="4">
        <v>0.90610000000000002</v>
      </c>
      <c r="F1022" s="4">
        <v>1.3012999999999999</v>
      </c>
      <c r="G1022" s="4">
        <v>0.73609999999999998</v>
      </c>
      <c r="I1022" s="3">
        <v>44162</v>
      </c>
      <c r="J1022" s="6">
        <f t="shared" si="91"/>
        <v>4.1131536976410921E-3</v>
      </c>
      <c r="K1022" s="6">
        <f t="shared" si="92"/>
        <v>-1.4388489208633226E-3</v>
      </c>
      <c r="L1022" s="6">
        <f t="shared" si="93"/>
        <v>-3.0700112317484374E-3</v>
      </c>
      <c r="M1022" s="6">
        <f t="shared" si="94"/>
        <v>-2.2072618916234577E-3</v>
      </c>
      <c r="N1022" s="6">
        <f t="shared" si="95"/>
        <v>-1.7674633059248102E-3</v>
      </c>
      <c r="O1022" s="6">
        <f t="shared" si="96"/>
        <v>3.3962776796632177E-3</v>
      </c>
    </row>
    <row r="1023" spans="1:15" x14ac:dyDescent="0.25">
      <c r="A1023" s="3">
        <v>44162</v>
      </c>
      <c r="B1023" s="4">
        <v>1.1961999999999999</v>
      </c>
      <c r="C1023" s="5">
        <v>104.1</v>
      </c>
      <c r="D1023" s="4">
        <v>1.3313999999999999</v>
      </c>
      <c r="E1023" s="4">
        <v>0.90410000000000001</v>
      </c>
      <c r="F1023" s="4">
        <v>1.2989999999999999</v>
      </c>
      <c r="G1023" s="4">
        <v>0.73860000000000003</v>
      </c>
      <c r="I1023" s="3">
        <v>44165</v>
      </c>
      <c r="J1023" s="6">
        <f t="shared" si="91"/>
        <v>-2.8423340578497269E-3</v>
      </c>
      <c r="K1023" s="6">
        <f t="shared" si="92"/>
        <v>1.6330451488952846E-3</v>
      </c>
      <c r="L1023" s="6">
        <f t="shared" si="93"/>
        <v>5.2576235541557104E-4</v>
      </c>
      <c r="M1023" s="6">
        <f t="shared" si="94"/>
        <v>5.4197544519412055E-3</v>
      </c>
      <c r="N1023" s="6">
        <f t="shared" si="95"/>
        <v>7.6982294072380775E-4</v>
      </c>
      <c r="O1023" s="6">
        <f t="shared" si="96"/>
        <v>-5.5510425128622032E-3</v>
      </c>
    </row>
    <row r="1024" spans="1:15" x14ac:dyDescent="0.25">
      <c r="A1024" s="3">
        <v>44165</v>
      </c>
      <c r="B1024" s="4">
        <v>1.1928000000000001</v>
      </c>
      <c r="C1024" s="5">
        <v>104.27</v>
      </c>
      <c r="D1024" s="4">
        <v>1.3321000000000001</v>
      </c>
      <c r="E1024" s="4">
        <v>0.90900000000000003</v>
      </c>
      <c r="F1024" s="4">
        <v>1.3</v>
      </c>
      <c r="G1024" s="4">
        <v>0.73450000000000004</v>
      </c>
      <c r="I1024" s="3">
        <v>44166</v>
      </c>
      <c r="J1024" s="6">
        <f t="shared" si="91"/>
        <v>1.1904761904761862E-2</v>
      </c>
      <c r="K1024" s="6">
        <f t="shared" si="92"/>
        <v>2.8771458712961717E-4</v>
      </c>
      <c r="L1024" s="6">
        <f t="shared" si="93"/>
        <v>7.0565272877409768E-3</v>
      </c>
      <c r="M1024" s="6">
        <f t="shared" si="94"/>
        <v>-1.0231023102310166E-2</v>
      </c>
      <c r="N1024" s="6">
        <f t="shared" si="95"/>
        <v>-5.2307692307693721E-3</v>
      </c>
      <c r="O1024" s="6">
        <f t="shared" si="96"/>
        <v>3.2675289312456002E-3</v>
      </c>
    </row>
    <row r="1025" spans="1:15" x14ac:dyDescent="0.25">
      <c r="A1025" s="3">
        <v>44166</v>
      </c>
      <c r="B1025" s="4">
        <v>1.2070000000000001</v>
      </c>
      <c r="C1025" s="5">
        <v>104.3</v>
      </c>
      <c r="D1025" s="4">
        <v>1.3414999999999999</v>
      </c>
      <c r="E1025" s="4">
        <v>0.89970000000000006</v>
      </c>
      <c r="F1025" s="4">
        <v>1.2931999999999999</v>
      </c>
      <c r="G1025" s="4">
        <v>0.7369</v>
      </c>
      <c r="I1025" s="3">
        <v>44167</v>
      </c>
      <c r="J1025" s="6">
        <f t="shared" si="91"/>
        <v>3.7282518641259532E-3</v>
      </c>
      <c r="K1025" s="6">
        <f t="shared" si="92"/>
        <v>9.5877277085332224E-4</v>
      </c>
      <c r="L1025" s="6">
        <f t="shared" si="93"/>
        <v>-3.8762579202384906E-3</v>
      </c>
      <c r="M1025" s="6">
        <f t="shared" si="94"/>
        <v>-6.1131488273870049E-3</v>
      </c>
      <c r="N1025" s="6">
        <f t="shared" si="95"/>
        <v>-1.0825858335909988E-3</v>
      </c>
      <c r="O1025" s="6">
        <f t="shared" si="96"/>
        <v>6.2423666711901582E-3</v>
      </c>
    </row>
    <row r="1026" spans="1:15" x14ac:dyDescent="0.25">
      <c r="A1026" s="3">
        <v>44167</v>
      </c>
      <c r="B1026" s="4">
        <v>1.2115</v>
      </c>
      <c r="C1026" s="5">
        <v>104.4</v>
      </c>
      <c r="D1026" s="4">
        <v>1.3363</v>
      </c>
      <c r="E1026" s="4">
        <v>0.89419999999999999</v>
      </c>
      <c r="F1026" s="4">
        <v>1.2918000000000001</v>
      </c>
      <c r="G1026" s="4">
        <v>0.74150000000000005</v>
      </c>
      <c r="I1026" s="3">
        <v>44168</v>
      </c>
      <c r="J1026" s="6">
        <f t="shared" si="91"/>
        <v>2.0635575732561584E-3</v>
      </c>
      <c r="K1026" s="6">
        <f t="shared" si="92"/>
        <v>-5.4597701149425859E-3</v>
      </c>
      <c r="L1026" s="6">
        <f t="shared" si="93"/>
        <v>6.6601810970590147E-3</v>
      </c>
      <c r="M1026" s="6">
        <f t="shared" si="94"/>
        <v>-3.690449563855891E-3</v>
      </c>
      <c r="N1026" s="6">
        <f t="shared" si="95"/>
        <v>-4.4898591113176067E-3</v>
      </c>
      <c r="O1026" s="6">
        <f t="shared" si="96"/>
        <v>3.1018206338502274E-3</v>
      </c>
    </row>
    <row r="1027" spans="1:15" x14ac:dyDescent="0.25">
      <c r="A1027" s="3">
        <v>44168</v>
      </c>
      <c r="B1027" s="4">
        <v>1.214</v>
      </c>
      <c r="C1027" s="5">
        <v>103.83</v>
      </c>
      <c r="D1027" s="4">
        <v>1.3452</v>
      </c>
      <c r="E1027" s="4">
        <v>0.89090000000000003</v>
      </c>
      <c r="F1027" s="4">
        <v>1.286</v>
      </c>
      <c r="G1027" s="4">
        <v>0.74380000000000002</v>
      </c>
      <c r="I1027" s="3">
        <v>44169</v>
      </c>
      <c r="J1027" s="6">
        <f t="shared" si="91"/>
        <v>-1.6474464579900872E-3</v>
      </c>
      <c r="K1027" s="6">
        <f t="shared" si="92"/>
        <v>2.9856496195703741E-3</v>
      </c>
      <c r="L1027" s="6">
        <f t="shared" si="93"/>
        <v>-1.115075825156131E-3</v>
      </c>
      <c r="M1027" s="6">
        <f t="shared" si="94"/>
        <v>1.346952519923672E-3</v>
      </c>
      <c r="N1027" s="6">
        <f t="shared" si="95"/>
        <v>-6.2208398133748455E-3</v>
      </c>
      <c r="O1027" s="6">
        <f t="shared" si="96"/>
        <v>-2.2855606345791868E-3</v>
      </c>
    </row>
    <row r="1028" spans="1:15" x14ac:dyDescent="0.25">
      <c r="A1028" s="3">
        <v>44169</v>
      </c>
      <c r="B1028" s="4">
        <v>1.212</v>
      </c>
      <c r="C1028" s="5">
        <v>104.14</v>
      </c>
      <c r="D1028" s="4">
        <v>1.3436999999999999</v>
      </c>
      <c r="E1028" s="4">
        <v>0.8921</v>
      </c>
      <c r="F1028" s="4">
        <v>1.278</v>
      </c>
      <c r="G1028" s="4">
        <v>0.74209999999999998</v>
      </c>
      <c r="I1028" s="3">
        <v>44172</v>
      </c>
      <c r="J1028" s="6">
        <f t="shared" si="91"/>
        <v>-9.9009900990087996E-4</v>
      </c>
      <c r="K1028" s="6">
        <f t="shared" si="92"/>
        <v>-7.681966583444888E-4</v>
      </c>
      <c r="L1028" s="6">
        <f t="shared" si="93"/>
        <v>-4.5397038029322268E-3</v>
      </c>
      <c r="M1028" s="6">
        <f t="shared" si="94"/>
        <v>-1.6814258491201217E-3</v>
      </c>
      <c r="N1028" s="6">
        <f t="shared" si="95"/>
        <v>1.25195618153362E-3</v>
      </c>
      <c r="O1028" s="6">
        <f t="shared" si="96"/>
        <v>-1.3475272874274857E-4</v>
      </c>
    </row>
    <row r="1029" spans="1:15" x14ac:dyDescent="0.25">
      <c r="A1029" s="3">
        <v>44172</v>
      </c>
      <c r="B1029" s="4">
        <v>1.2108000000000001</v>
      </c>
      <c r="C1029" s="5">
        <v>104.06</v>
      </c>
      <c r="D1029" s="4">
        <v>1.3375999999999999</v>
      </c>
      <c r="E1029" s="4">
        <v>0.89059999999999995</v>
      </c>
      <c r="F1029" s="4">
        <v>1.2796000000000001</v>
      </c>
      <c r="G1029" s="4">
        <v>0.74199999999999999</v>
      </c>
      <c r="I1029" s="3">
        <v>44173</v>
      </c>
      <c r="J1029" s="6">
        <f t="shared" ref="J1029:J1092" si="97">+B1030/B1029-1</f>
        <v>-5.7813016187657773E-4</v>
      </c>
      <c r="K1029" s="6">
        <f t="shared" ref="K1029:K1092" si="98">+C1030/C1029-1</f>
        <v>8.6488564289832759E-4</v>
      </c>
      <c r="L1029" s="6">
        <f t="shared" ref="L1029:L1092" si="99">+D1030/D1029-1</f>
        <v>-1.7194976076554402E-3</v>
      </c>
      <c r="M1029" s="6">
        <f t="shared" ref="M1029:M1092" si="100">+E1030/E1029-1</f>
        <v>-1.7965416573095805E-3</v>
      </c>
      <c r="N1029" s="6">
        <f t="shared" ref="N1029:N1092" si="101">+F1030/F1029-1</f>
        <v>1.4066895904969456E-3</v>
      </c>
      <c r="O1029" s="6">
        <f t="shared" ref="O1029:O1092" si="102">+G1030/G1029-1</f>
        <v>-1.2129380053909067E-3</v>
      </c>
    </row>
    <row r="1030" spans="1:15" x14ac:dyDescent="0.25">
      <c r="A1030" s="3">
        <v>44173</v>
      </c>
      <c r="B1030" s="4">
        <v>1.2101</v>
      </c>
      <c r="C1030" s="5">
        <v>104.15</v>
      </c>
      <c r="D1030" s="4">
        <v>1.3352999999999999</v>
      </c>
      <c r="E1030" s="4">
        <v>0.88900000000000001</v>
      </c>
      <c r="F1030" s="4">
        <v>1.2814000000000001</v>
      </c>
      <c r="G1030" s="4">
        <v>0.74109999999999998</v>
      </c>
      <c r="I1030" s="3">
        <v>44174</v>
      </c>
      <c r="J1030" s="6">
        <f t="shared" si="97"/>
        <v>-1.6527559705808992E-3</v>
      </c>
      <c r="K1030" s="6">
        <f t="shared" si="98"/>
        <v>5.7609217474774432E-4</v>
      </c>
      <c r="L1030" s="6">
        <f t="shared" si="99"/>
        <v>3.2202501310567566E-3</v>
      </c>
      <c r="M1030" s="6">
        <f t="shared" si="100"/>
        <v>2.2497187851522327E-4</v>
      </c>
      <c r="N1030" s="6">
        <f t="shared" si="101"/>
        <v>0</v>
      </c>
      <c r="O1030" s="6">
        <f t="shared" si="102"/>
        <v>4.587774929159405E-3</v>
      </c>
    </row>
    <row r="1031" spans="1:15" x14ac:dyDescent="0.25">
      <c r="A1031" s="3">
        <v>44174</v>
      </c>
      <c r="B1031" s="4">
        <v>1.2081</v>
      </c>
      <c r="C1031" s="5">
        <v>104.21</v>
      </c>
      <c r="D1031" s="4">
        <v>1.3395999999999999</v>
      </c>
      <c r="E1031" s="4">
        <v>0.88919999999999999</v>
      </c>
      <c r="F1031" s="4">
        <v>1.2814000000000001</v>
      </c>
      <c r="G1031" s="4">
        <v>0.74450000000000005</v>
      </c>
      <c r="I1031" s="3">
        <v>44175</v>
      </c>
      <c r="J1031" s="6">
        <f t="shared" si="97"/>
        <v>4.5526032613194545E-3</v>
      </c>
      <c r="K1031" s="6">
        <f t="shared" si="98"/>
        <v>-9.5960080606416476E-5</v>
      </c>
      <c r="L1031" s="6">
        <f t="shared" si="99"/>
        <v>-7.6888623469691941E-3</v>
      </c>
      <c r="M1031" s="6">
        <f t="shared" si="100"/>
        <v>-3.8236617183985411E-3</v>
      </c>
      <c r="N1031" s="6">
        <f t="shared" si="101"/>
        <v>-6.0090525987201993E-3</v>
      </c>
      <c r="O1031" s="6">
        <f t="shared" si="102"/>
        <v>1.1820013431833365E-2</v>
      </c>
    </row>
    <row r="1032" spans="1:15" x14ac:dyDescent="0.25">
      <c r="A1032" s="3">
        <v>44175</v>
      </c>
      <c r="B1032" s="4">
        <v>1.2136</v>
      </c>
      <c r="C1032" s="5">
        <v>104.2</v>
      </c>
      <c r="D1032" s="4">
        <v>1.3292999999999999</v>
      </c>
      <c r="E1032" s="4">
        <v>0.88580000000000003</v>
      </c>
      <c r="F1032" s="4">
        <v>1.2737000000000001</v>
      </c>
      <c r="G1032" s="4">
        <v>0.75329999999999997</v>
      </c>
      <c r="I1032" s="3">
        <v>44176</v>
      </c>
      <c r="J1032" s="6">
        <f t="shared" si="97"/>
        <v>-2.0599868160843249E-3</v>
      </c>
      <c r="K1032" s="6">
        <f t="shared" si="98"/>
        <v>-1.823416506717801E-3</v>
      </c>
      <c r="L1032" s="6">
        <f t="shared" si="99"/>
        <v>-5.265929436545469E-3</v>
      </c>
      <c r="M1032" s="6">
        <f t="shared" si="100"/>
        <v>3.9512305260780423E-3</v>
      </c>
      <c r="N1032" s="6">
        <f t="shared" si="101"/>
        <v>2.7478998194236937E-3</v>
      </c>
      <c r="O1032" s="6">
        <f t="shared" si="102"/>
        <v>0</v>
      </c>
    </row>
    <row r="1033" spans="1:15" x14ac:dyDescent="0.25">
      <c r="A1033" s="3">
        <v>44176</v>
      </c>
      <c r="B1033" s="4">
        <v>1.2111000000000001</v>
      </c>
      <c r="C1033" s="5">
        <v>104.01</v>
      </c>
      <c r="D1033" s="4">
        <v>1.3223</v>
      </c>
      <c r="E1033" s="4">
        <v>0.88929999999999998</v>
      </c>
      <c r="F1033" s="4">
        <v>1.2771999999999999</v>
      </c>
      <c r="G1033" s="4">
        <v>0.75329999999999997</v>
      </c>
      <c r="I1033" s="3">
        <v>44179</v>
      </c>
      <c r="J1033" s="6">
        <f t="shared" si="97"/>
        <v>2.6422260754683791E-3</v>
      </c>
      <c r="K1033" s="6">
        <f t="shared" si="98"/>
        <v>1.9228920296110452E-4</v>
      </c>
      <c r="L1033" s="6">
        <f t="shared" si="99"/>
        <v>7.486954548892033E-3</v>
      </c>
      <c r="M1033" s="6">
        <f t="shared" si="100"/>
        <v>-3.3734397840998742E-3</v>
      </c>
      <c r="N1033" s="6">
        <f t="shared" si="101"/>
        <v>-9.3955527716871323E-4</v>
      </c>
      <c r="O1033" s="6">
        <f t="shared" si="102"/>
        <v>5.3099694676772558E-4</v>
      </c>
    </row>
    <row r="1034" spans="1:15" x14ac:dyDescent="0.25">
      <c r="A1034" s="3">
        <v>44179</v>
      </c>
      <c r="B1034" s="4">
        <v>1.2142999999999999</v>
      </c>
      <c r="C1034" s="5">
        <v>104.03</v>
      </c>
      <c r="D1034" s="4">
        <v>1.3322000000000001</v>
      </c>
      <c r="E1034" s="4">
        <v>0.88629999999999998</v>
      </c>
      <c r="F1034" s="4">
        <v>1.276</v>
      </c>
      <c r="G1034" s="4">
        <v>0.75370000000000004</v>
      </c>
      <c r="I1034" s="3">
        <v>44180</v>
      </c>
      <c r="J1034" s="6">
        <f t="shared" si="97"/>
        <v>6.5881577863802221E-4</v>
      </c>
      <c r="K1034" s="6">
        <f t="shared" si="98"/>
        <v>-3.5566663462462955E-3</v>
      </c>
      <c r="L1034" s="6">
        <f t="shared" si="99"/>
        <v>1.0433868788470191E-2</v>
      </c>
      <c r="M1034" s="6">
        <f t="shared" si="100"/>
        <v>-7.8980029335429247E-4</v>
      </c>
      <c r="N1034" s="6">
        <f t="shared" si="101"/>
        <v>-4.9373040752350716E-3</v>
      </c>
      <c r="O1034" s="6">
        <f t="shared" si="102"/>
        <v>2.6535756932466459E-3</v>
      </c>
    </row>
    <row r="1035" spans="1:15" x14ac:dyDescent="0.25">
      <c r="A1035" s="3">
        <v>44180</v>
      </c>
      <c r="B1035" s="4">
        <v>1.2151000000000001</v>
      </c>
      <c r="C1035" s="5">
        <v>103.66</v>
      </c>
      <c r="D1035" s="4">
        <v>1.3461000000000001</v>
      </c>
      <c r="E1035" s="4">
        <v>0.88560000000000005</v>
      </c>
      <c r="F1035" s="4">
        <v>1.2697000000000001</v>
      </c>
      <c r="G1035" s="4">
        <v>0.75570000000000004</v>
      </c>
      <c r="I1035" s="3">
        <v>44181</v>
      </c>
      <c r="J1035" s="6">
        <f t="shared" si="97"/>
        <v>3.7856966504814515E-3</v>
      </c>
      <c r="K1035" s="6">
        <f t="shared" si="98"/>
        <v>-1.7364460737023801E-3</v>
      </c>
      <c r="L1035" s="6">
        <f t="shared" si="99"/>
        <v>3.4172795483247143E-3</v>
      </c>
      <c r="M1035" s="6">
        <f t="shared" si="100"/>
        <v>-1.1291779584476913E-4</v>
      </c>
      <c r="N1035" s="6">
        <f t="shared" si="101"/>
        <v>3.5441442860517647E-3</v>
      </c>
      <c r="O1035" s="6">
        <f t="shared" si="102"/>
        <v>2.5142252216487915E-3</v>
      </c>
    </row>
    <row r="1036" spans="1:15" x14ac:dyDescent="0.25">
      <c r="A1036" s="3">
        <v>44181</v>
      </c>
      <c r="B1036" s="4">
        <v>1.2197</v>
      </c>
      <c r="C1036" s="5">
        <v>103.48</v>
      </c>
      <c r="D1036" s="4">
        <v>1.3507</v>
      </c>
      <c r="E1036" s="4">
        <v>0.88549999999999995</v>
      </c>
      <c r="F1036" s="4">
        <v>1.2742</v>
      </c>
      <c r="G1036" s="4">
        <v>0.75760000000000005</v>
      </c>
      <c r="I1036" s="3">
        <v>44182</v>
      </c>
      <c r="J1036" s="6">
        <f t="shared" si="97"/>
        <v>5.6571288021642907E-3</v>
      </c>
      <c r="K1036" s="6">
        <f t="shared" si="98"/>
        <v>-3.672207189795218E-3</v>
      </c>
      <c r="L1036" s="6">
        <f t="shared" si="99"/>
        <v>5.5526763900199949E-3</v>
      </c>
      <c r="M1036" s="6">
        <f t="shared" si="100"/>
        <v>-1.3551665725578532E-3</v>
      </c>
      <c r="N1036" s="6">
        <f t="shared" si="101"/>
        <v>-1.8050541516245744E-3</v>
      </c>
      <c r="O1036" s="6">
        <f t="shared" si="102"/>
        <v>5.93980992608234E-3</v>
      </c>
    </row>
    <row r="1037" spans="1:15" x14ac:dyDescent="0.25">
      <c r="A1037" s="3">
        <v>44182</v>
      </c>
      <c r="B1037" s="4">
        <v>1.2265999999999999</v>
      </c>
      <c r="C1037" s="5">
        <v>103.1</v>
      </c>
      <c r="D1037" s="4">
        <v>1.3582000000000001</v>
      </c>
      <c r="E1037" s="4">
        <v>0.88429999999999997</v>
      </c>
      <c r="F1037" s="4">
        <v>1.2719</v>
      </c>
      <c r="G1037" s="4">
        <v>0.7621</v>
      </c>
      <c r="I1037" s="3">
        <v>44183</v>
      </c>
      <c r="J1037" s="6">
        <f t="shared" si="97"/>
        <v>-8.9678786890579065E-4</v>
      </c>
      <c r="K1037" s="6">
        <f t="shared" si="98"/>
        <v>2.0368574199807199E-3</v>
      </c>
      <c r="L1037" s="6">
        <f t="shared" si="99"/>
        <v>-4.5648652628478281E-3</v>
      </c>
      <c r="M1037" s="6">
        <f t="shared" si="100"/>
        <v>-1.243921746013732E-3</v>
      </c>
      <c r="N1037" s="6">
        <f t="shared" si="101"/>
        <v>5.0318421259532009E-3</v>
      </c>
      <c r="O1037" s="6">
        <f t="shared" si="102"/>
        <v>3.9364912741102209E-4</v>
      </c>
    </row>
    <row r="1038" spans="1:15" x14ac:dyDescent="0.25">
      <c r="A1038" s="3">
        <v>44183</v>
      </c>
      <c r="B1038" s="4">
        <v>1.2255</v>
      </c>
      <c r="C1038" s="5">
        <v>103.31</v>
      </c>
      <c r="D1038" s="4">
        <v>1.3520000000000001</v>
      </c>
      <c r="E1038" s="4">
        <v>0.88319999999999999</v>
      </c>
      <c r="F1038" s="4">
        <v>1.2783</v>
      </c>
      <c r="G1038" s="4">
        <v>0.76239999999999997</v>
      </c>
      <c r="I1038" s="3">
        <v>44186</v>
      </c>
      <c r="J1038" s="6">
        <f t="shared" si="97"/>
        <v>-1.0607915136680024E-3</v>
      </c>
      <c r="K1038" s="6">
        <f t="shared" si="98"/>
        <v>-9.679605072121511E-5</v>
      </c>
      <c r="L1038" s="6">
        <f t="shared" si="99"/>
        <v>-4.2159763313609488E-3</v>
      </c>
      <c r="M1038" s="6">
        <f t="shared" si="100"/>
        <v>2.6041666666667407E-3</v>
      </c>
      <c r="N1038" s="6">
        <f t="shared" si="101"/>
        <v>5.5542517405930969E-3</v>
      </c>
      <c r="O1038" s="6">
        <f t="shared" si="102"/>
        <v>-5.1154249737670465E-3</v>
      </c>
    </row>
    <row r="1039" spans="1:15" x14ac:dyDescent="0.25">
      <c r="A1039" s="3">
        <v>44186</v>
      </c>
      <c r="B1039" s="4">
        <v>1.2242</v>
      </c>
      <c r="C1039" s="5">
        <v>103.3</v>
      </c>
      <c r="D1039" s="4">
        <v>1.3463000000000001</v>
      </c>
      <c r="E1039" s="4">
        <v>0.88549999999999995</v>
      </c>
      <c r="F1039" s="4">
        <v>1.2854000000000001</v>
      </c>
      <c r="G1039" s="4">
        <v>0.75849999999999995</v>
      </c>
      <c r="I1039" s="3">
        <v>44187</v>
      </c>
      <c r="J1039" s="6">
        <f t="shared" si="97"/>
        <v>-6.6165659206012251E-3</v>
      </c>
      <c r="K1039" s="6">
        <f t="shared" si="98"/>
        <v>3.1945788964182764E-3</v>
      </c>
      <c r="L1039" s="6">
        <f t="shared" si="99"/>
        <v>-7.6505979350812714E-3</v>
      </c>
      <c r="M1039" s="6">
        <f t="shared" si="100"/>
        <v>4.6301524562393226E-3</v>
      </c>
      <c r="N1039" s="6">
        <f t="shared" si="101"/>
        <v>4.1232301229188195E-3</v>
      </c>
      <c r="O1039" s="6">
        <f t="shared" si="102"/>
        <v>-8.4377059986815439E-3</v>
      </c>
    </row>
    <row r="1040" spans="1:15" x14ac:dyDescent="0.25">
      <c r="A1040" s="3">
        <v>44187</v>
      </c>
      <c r="B1040" s="4">
        <v>1.2161</v>
      </c>
      <c r="C1040" s="5">
        <v>103.63</v>
      </c>
      <c r="D1040" s="4">
        <v>1.3360000000000001</v>
      </c>
      <c r="E1040" s="4">
        <v>0.88959999999999995</v>
      </c>
      <c r="F1040" s="4">
        <v>1.2907</v>
      </c>
      <c r="G1040" s="4">
        <v>0.75209999999999999</v>
      </c>
      <c r="I1040" s="3">
        <v>44188</v>
      </c>
      <c r="J1040" s="6">
        <f t="shared" si="97"/>
        <v>1.9735219143162119E-3</v>
      </c>
      <c r="K1040" s="6">
        <f t="shared" si="98"/>
        <v>-7.7197722667177171E-4</v>
      </c>
      <c r="L1040" s="6">
        <f t="shared" si="99"/>
        <v>9.8802395209580673E-3</v>
      </c>
      <c r="M1040" s="6">
        <f t="shared" si="100"/>
        <v>-2.0233812949639329E-3</v>
      </c>
      <c r="N1040" s="6">
        <f t="shared" si="101"/>
        <v>-4.8035949484775964E-3</v>
      </c>
      <c r="O1040" s="6">
        <f t="shared" si="102"/>
        <v>6.781013163143168E-3</v>
      </c>
    </row>
    <row r="1041" spans="1:15" x14ac:dyDescent="0.25">
      <c r="A1041" s="3">
        <v>44188</v>
      </c>
      <c r="B1041" s="4">
        <v>1.2184999999999999</v>
      </c>
      <c r="C1041" s="5">
        <v>103.55</v>
      </c>
      <c r="D1041" s="4">
        <v>1.3492</v>
      </c>
      <c r="E1041" s="4">
        <v>0.88780000000000003</v>
      </c>
      <c r="F1041" s="4">
        <v>1.2845</v>
      </c>
      <c r="G1041" s="4">
        <v>0.75719999999999998</v>
      </c>
      <c r="I1041" s="3">
        <v>44189</v>
      </c>
      <c r="J1041" s="6">
        <f t="shared" si="97"/>
        <v>8.206811653677093E-5</v>
      </c>
      <c r="K1041" s="6">
        <f t="shared" si="98"/>
        <v>7.7257363592475592E-4</v>
      </c>
      <c r="L1041" s="6">
        <f t="shared" si="99"/>
        <v>4.6694337385115858E-3</v>
      </c>
      <c r="M1041" s="6">
        <f t="shared" si="100"/>
        <v>3.1538634827663614E-3</v>
      </c>
      <c r="N1041" s="6">
        <f t="shared" si="101"/>
        <v>2.1798365122616126E-3</v>
      </c>
      <c r="O1041" s="6">
        <f t="shared" si="102"/>
        <v>3.1695721077655836E-3</v>
      </c>
    </row>
    <row r="1042" spans="1:15" x14ac:dyDescent="0.25">
      <c r="A1042" s="3">
        <v>44189</v>
      </c>
      <c r="B1042" s="4">
        <v>1.2185999999999999</v>
      </c>
      <c r="C1042" s="5">
        <v>103.63</v>
      </c>
      <c r="D1042" s="4">
        <v>1.3554999999999999</v>
      </c>
      <c r="E1042" s="4">
        <v>0.89059999999999995</v>
      </c>
      <c r="F1042" s="4">
        <v>1.2873000000000001</v>
      </c>
      <c r="G1042" s="4">
        <v>0.75960000000000005</v>
      </c>
      <c r="I1042" s="3">
        <v>44190</v>
      </c>
      <c r="J1042" s="6">
        <f t="shared" si="97"/>
        <v>1.477104874446189E-3</v>
      </c>
      <c r="K1042" s="6">
        <f t="shared" si="98"/>
        <v>-1.4474573000096136E-3</v>
      </c>
      <c r="L1042" s="6">
        <f t="shared" si="99"/>
        <v>-5.1641460715601273E-4</v>
      </c>
      <c r="M1042" s="6">
        <f t="shared" si="100"/>
        <v>-1.9088255108914431E-3</v>
      </c>
      <c r="N1042" s="6">
        <f t="shared" si="101"/>
        <v>-3.1072788005914731E-4</v>
      </c>
      <c r="O1042" s="6">
        <f t="shared" si="102"/>
        <v>3.949447077409296E-4</v>
      </c>
    </row>
    <row r="1043" spans="1:15" x14ac:dyDescent="0.25">
      <c r="A1043" s="3">
        <v>44190</v>
      </c>
      <c r="B1043" s="4">
        <v>1.2203999999999999</v>
      </c>
      <c r="C1043" s="5">
        <v>103.48</v>
      </c>
      <c r="D1043" s="4">
        <v>1.3548</v>
      </c>
      <c r="E1043" s="4">
        <v>0.88890000000000002</v>
      </c>
      <c r="F1043" s="4">
        <v>1.2868999999999999</v>
      </c>
      <c r="G1043" s="4">
        <v>0.75990000000000002</v>
      </c>
      <c r="I1043" s="3">
        <v>44193</v>
      </c>
      <c r="J1043" s="6">
        <f t="shared" si="97"/>
        <v>8.1940347427078564E-4</v>
      </c>
      <c r="K1043" s="6">
        <f t="shared" si="98"/>
        <v>2.8991109393119441E-3</v>
      </c>
      <c r="L1043" s="6">
        <f t="shared" si="99"/>
        <v>-7.3073516386182868E-3</v>
      </c>
      <c r="M1043" s="6">
        <f t="shared" si="100"/>
        <v>-5.6249296883792432E-4</v>
      </c>
      <c r="N1043" s="6">
        <f t="shared" si="101"/>
        <v>-1.8649467713108825E-3</v>
      </c>
      <c r="O1043" s="6">
        <f t="shared" si="102"/>
        <v>-2.8951177786550319E-3</v>
      </c>
    </row>
    <row r="1044" spans="1:15" x14ac:dyDescent="0.25">
      <c r="A1044" s="3">
        <v>44193</v>
      </c>
      <c r="B1044" s="4">
        <v>1.2214</v>
      </c>
      <c r="C1044" s="5">
        <v>103.78</v>
      </c>
      <c r="D1044" s="4">
        <v>1.3449</v>
      </c>
      <c r="E1044" s="4">
        <v>0.88839999999999997</v>
      </c>
      <c r="F1044" s="4">
        <v>1.2845</v>
      </c>
      <c r="G1044" s="4">
        <v>0.75770000000000004</v>
      </c>
      <c r="I1044" s="3">
        <v>44194</v>
      </c>
      <c r="J1044" s="6">
        <f t="shared" si="97"/>
        <v>2.7018175863762206E-3</v>
      </c>
      <c r="K1044" s="6">
        <f t="shared" si="98"/>
        <v>-2.1198689535555371E-3</v>
      </c>
      <c r="L1044" s="6">
        <f t="shared" si="99"/>
        <v>3.7921035021191152E-3</v>
      </c>
      <c r="M1044" s="6">
        <f t="shared" si="100"/>
        <v>-4.6150382710490323E-3</v>
      </c>
      <c r="N1044" s="6">
        <f t="shared" si="101"/>
        <v>-2.1798365122615015E-3</v>
      </c>
      <c r="O1044" s="6">
        <f t="shared" si="102"/>
        <v>3.6953939553912019E-3</v>
      </c>
    </row>
    <row r="1045" spans="1:15" x14ac:dyDescent="0.25">
      <c r="A1045" s="3">
        <v>44194</v>
      </c>
      <c r="B1045" s="4">
        <v>1.2246999999999999</v>
      </c>
      <c r="C1045" s="5">
        <v>103.56</v>
      </c>
      <c r="D1045" s="4">
        <v>1.35</v>
      </c>
      <c r="E1045" s="4">
        <v>0.88429999999999997</v>
      </c>
      <c r="F1045" s="4">
        <v>1.2817000000000001</v>
      </c>
      <c r="G1045" s="4">
        <v>0.76049999999999995</v>
      </c>
      <c r="I1045" s="3">
        <v>44195</v>
      </c>
      <c r="J1045" s="6">
        <f t="shared" si="97"/>
        <v>3.9193271821671427E-3</v>
      </c>
      <c r="K1045" s="6">
        <f t="shared" si="98"/>
        <v>-3.7659327925839703E-3</v>
      </c>
      <c r="L1045" s="6">
        <f t="shared" si="99"/>
        <v>9.0370370370369546E-3</v>
      </c>
      <c r="M1045" s="6">
        <f t="shared" si="100"/>
        <v>-3.7317652380413069E-3</v>
      </c>
      <c r="N1045" s="6">
        <f t="shared" si="101"/>
        <v>-4.6032612935944517E-3</v>
      </c>
      <c r="O1045" s="6">
        <f t="shared" si="102"/>
        <v>1.0387902695595086E-2</v>
      </c>
    </row>
    <row r="1046" spans="1:15" x14ac:dyDescent="0.25">
      <c r="A1046" s="3">
        <v>44195</v>
      </c>
      <c r="B1046" s="4">
        <v>1.2295</v>
      </c>
      <c r="C1046" s="5">
        <v>103.17</v>
      </c>
      <c r="D1046" s="4">
        <v>1.3622000000000001</v>
      </c>
      <c r="E1046" s="4">
        <v>0.88100000000000001</v>
      </c>
      <c r="F1046" s="4">
        <v>1.2758</v>
      </c>
      <c r="G1046" s="4">
        <v>0.76839999999999997</v>
      </c>
      <c r="I1046" s="3">
        <v>44196</v>
      </c>
      <c r="J1046" s="6">
        <f t="shared" si="97"/>
        <v>-6.6693777958519718E-3</v>
      </c>
      <c r="K1046" s="6">
        <f t="shared" si="98"/>
        <v>6.7849180963452937E-4</v>
      </c>
      <c r="L1046" s="6">
        <f t="shared" si="99"/>
        <v>3.7439436206136989E-3</v>
      </c>
      <c r="M1046" s="6">
        <f t="shared" si="100"/>
        <v>4.653802497162296E-3</v>
      </c>
      <c r="N1046" s="6">
        <f t="shared" si="101"/>
        <v>-2.1947013638502488E-3</v>
      </c>
      <c r="O1046" s="6">
        <f t="shared" si="102"/>
        <v>1.3014055179594308E-3</v>
      </c>
    </row>
    <row r="1047" spans="1:15" x14ac:dyDescent="0.25">
      <c r="A1047" s="3">
        <v>44196</v>
      </c>
      <c r="B1047" s="4">
        <v>1.2213000000000001</v>
      </c>
      <c r="C1047" s="5">
        <v>103.24</v>
      </c>
      <c r="D1047" s="4">
        <v>1.3673</v>
      </c>
      <c r="E1047" s="4">
        <v>0.8851</v>
      </c>
      <c r="F1047" s="4">
        <v>1.2729999999999999</v>
      </c>
      <c r="G1047" s="4">
        <v>0.76939999999999997</v>
      </c>
      <c r="I1047" s="3">
        <v>44197</v>
      </c>
      <c r="J1047" s="6">
        <f t="shared" si="97"/>
        <v>-8.1879963972797398E-5</v>
      </c>
      <c r="K1047" s="6">
        <f t="shared" si="98"/>
        <v>-3.8744672607504693E-4</v>
      </c>
      <c r="L1047" s="6">
        <f t="shared" si="99"/>
        <v>-1.4627367805164493E-4</v>
      </c>
      <c r="M1047" s="6">
        <f t="shared" si="100"/>
        <v>5.5360976160885311E-3</v>
      </c>
      <c r="N1047" s="6">
        <f t="shared" si="101"/>
        <v>-2.3566378633144147E-4</v>
      </c>
      <c r="O1047" s="6">
        <f t="shared" si="102"/>
        <v>1.2997140629060766E-3</v>
      </c>
    </row>
    <row r="1048" spans="1:15" x14ac:dyDescent="0.25">
      <c r="A1048" s="3">
        <v>44197</v>
      </c>
      <c r="B1048" s="4">
        <v>1.2212000000000001</v>
      </c>
      <c r="C1048" s="5">
        <v>103.2</v>
      </c>
      <c r="D1048" s="4">
        <v>1.3671</v>
      </c>
      <c r="E1048" s="4">
        <v>0.89</v>
      </c>
      <c r="F1048" s="4">
        <v>1.2726999999999999</v>
      </c>
      <c r="G1048" s="4">
        <v>0.77039999999999997</v>
      </c>
      <c r="I1048" s="3">
        <v>44200</v>
      </c>
      <c r="J1048" s="6">
        <f t="shared" si="97"/>
        <v>2.9479200786113324E-3</v>
      </c>
      <c r="K1048" s="6">
        <f t="shared" si="98"/>
        <v>-9.6899224806212825E-4</v>
      </c>
      <c r="L1048" s="6">
        <f t="shared" si="99"/>
        <v>-7.4610489357033183E-3</v>
      </c>
      <c r="M1048" s="6">
        <f t="shared" si="100"/>
        <v>-9.7752808988764706E-3</v>
      </c>
      <c r="N1048" s="6">
        <f t="shared" si="101"/>
        <v>3.9286556140489814E-3</v>
      </c>
      <c r="O1048" s="6">
        <f t="shared" si="102"/>
        <v>-5.3219106957425044E-3</v>
      </c>
    </row>
    <row r="1049" spans="1:15" x14ac:dyDescent="0.25">
      <c r="A1049" s="3">
        <v>44200</v>
      </c>
      <c r="B1049" s="4">
        <v>1.2248000000000001</v>
      </c>
      <c r="C1049" s="5">
        <v>103.1</v>
      </c>
      <c r="D1049" s="4">
        <v>1.3569</v>
      </c>
      <c r="E1049" s="4">
        <v>0.88129999999999997</v>
      </c>
      <c r="F1049" s="4">
        <v>1.2777000000000001</v>
      </c>
      <c r="G1049" s="4">
        <v>0.76629999999999998</v>
      </c>
      <c r="I1049" s="3">
        <v>44201</v>
      </c>
      <c r="J1049" s="6">
        <f t="shared" si="97"/>
        <v>3.7557152188112397E-3</v>
      </c>
      <c r="K1049" s="6">
        <f t="shared" si="98"/>
        <v>-3.6857419980600437E-3</v>
      </c>
      <c r="L1049" s="6">
        <f t="shared" si="99"/>
        <v>4.0533569165008831E-3</v>
      </c>
      <c r="M1049" s="6">
        <f t="shared" si="100"/>
        <v>-3.404062180869194E-3</v>
      </c>
      <c r="N1049" s="6">
        <f t="shared" si="101"/>
        <v>-8.3744227909525737E-3</v>
      </c>
      <c r="O1049" s="6">
        <f t="shared" si="102"/>
        <v>1.252773065379098E-2</v>
      </c>
    </row>
    <row r="1050" spans="1:15" x14ac:dyDescent="0.25">
      <c r="A1050" s="3">
        <v>44201</v>
      </c>
      <c r="B1050" s="4">
        <v>1.2294</v>
      </c>
      <c r="C1050" s="5">
        <v>102.72</v>
      </c>
      <c r="D1050" s="4">
        <v>1.3624000000000001</v>
      </c>
      <c r="E1050" s="4">
        <v>0.87829999999999997</v>
      </c>
      <c r="F1050" s="4">
        <v>1.2669999999999999</v>
      </c>
      <c r="G1050" s="4">
        <v>0.77590000000000003</v>
      </c>
      <c r="I1050" s="3">
        <v>44202</v>
      </c>
      <c r="J1050" s="6">
        <f t="shared" si="97"/>
        <v>2.5215552301935951E-3</v>
      </c>
      <c r="K1050" s="6">
        <f t="shared" si="98"/>
        <v>3.1152647975078995E-3</v>
      </c>
      <c r="L1050" s="6">
        <f t="shared" si="99"/>
        <v>-1.2477980035232594E-3</v>
      </c>
      <c r="M1050" s="6">
        <f t="shared" si="100"/>
        <v>0</v>
      </c>
      <c r="N1050" s="6">
        <f t="shared" si="101"/>
        <v>3.1570639305456005E-4</v>
      </c>
      <c r="O1050" s="6">
        <f t="shared" si="102"/>
        <v>5.4130686944193762E-3</v>
      </c>
    </row>
    <row r="1051" spans="1:15" x14ac:dyDescent="0.25">
      <c r="A1051" s="3">
        <v>44202</v>
      </c>
      <c r="B1051" s="4">
        <v>1.2324999999999999</v>
      </c>
      <c r="C1051" s="5">
        <v>103.04</v>
      </c>
      <c r="D1051" s="4">
        <v>1.3607</v>
      </c>
      <c r="E1051" s="4">
        <v>0.87829999999999997</v>
      </c>
      <c r="F1051" s="4">
        <v>1.2674000000000001</v>
      </c>
      <c r="G1051" s="4">
        <v>0.78010000000000002</v>
      </c>
      <c r="I1051" s="3">
        <v>44203</v>
      </c>
      <c r="J1051" s="6">
        <f t="shared" si="97"/>
        <v>-4.4624746450302455E-3</v>
      </c>
      <c r="K1051" s="6">
        <f t="shared" si="98"/>
        <v>7.3757763975155211E-3</v>
      </c>
      <c r="L1051" s="6">
        <f t="shared" si="99"/>
        <v>-3.2336297493936739E-3</v>
      </c>
      <c r="M1051" s="6">
        <f t="shared" si="100"/>
        <v>7.7422293066151671E-3</v>
      </c>
      <c r="N1051" s="6">
        <f t="shared" si="101"/>
        <v>1.0257219504496984E-3</v>
      </c>
      <c r="O1051" s="6">
        <f t="shared" si="102"/>
        <v>-4.2302268939878873E-3</v>
      </c>
    </row>
    <row r="1052" spans="1:15" x14ac:dyDescent="0.25">
      <c r="A1052" s="3">
        <v>44203</v>
      </c>
      <c r="B1052" s="4">
        <v>1.2270000000000001</v>
      </c>
      <c r="C1052" s="5">
        <v>103.8</v>
      </c>
      <c r="D1052" s="4">
        <v>1.3563000000000001</v>
      </c>
      <c r="E1052" s="4">
        <v>0.8851</v>
      </c>
      <c r="F1052" s="4">
        <v>1.2686999999999999</v>
      </c>
      <c r="G1052" s="4">
        <v>0.77680000000000005</v>
      </c>
      <c r="I1052" s="3">
        <v>44204</v>
      </c>
      <c r="J1052" s="6">
        <f t="shared" si="97"/>
        <v>-4.2379788101060134E-3</v>
      </c>
      <c r="K1052" s="6">
        <f t="shared" si="98"/>
        <v>1.2524084778420264E-3</v>
      </c>
      <c r="L1052" s="6">
        <f t="shared" si="99"/>
        <v>0</v>
      </c>
      <c r="M1052" s="6">
        <f t="shared" si="100"/>
        <v>3.3894475200546559E-4</v>
      </c>
      <c r="N1052" s="6">
        <f t="shared" si="101"/>
        <v>-3.1528336092057074E-4</v>
      </c>
      <c r="O1052" s="6">
        <f t="shared" si="102"/>
        <v>-1.1585993820802942E-3</v>
      </c>
    </row>
    <row r="1053" spans="1:15" x14ac:dyDescent="0.25">
      <c r="A1053" s="3">
        <v>44204</v>
      </c>
      <c r="B1053" s="4">
        <v>1.2218</v>
      </c>
      <c r="C1053" s="5">
        <v>103.93</v>
      </c>
      <c r="D1053" s="4">
        <v>1.3563000000000001</v>
      </c>
      <c r="E1053" s="4">
        <v>0.88539999999999996</v>
      </c>
      <c r="F1053" s="4">
        <v>1.2683</v>
      </c>
      <c r="G1053" s="4">
        <v>0.77590000000000003</v>
      </c>
      <c r="I1053" s="3">
        <v>44207</v>
      </c>
      <c r="J1053" s="6">
        <f t="shared" si="97"/>
        <v>-5.6474054673432139E-3</v>
      </c>
      <c r="K1053" s="6">
        <f t="shared" si="98"/>
        <v>2.9827768690464662E-3</v>
      </c>
      <c r="L1053" s="6">
        <f t="shared" si="99"/>
        <v>-3.6127700361278103E-3</v>
      </c>
      <c r="M1053" s="6">
        <f t="shared" si="100"/>
        <v>5.4212785181839696E-3</v>
      </c>
      <c r="N1053" s="6">
        <f t="shared" si="101"/>
        <v>7.8845698967120459E-3</v>
      </c>
      <c r="O1053" s="6">
        <f t="shared" si="102"/>
        <v>-8.2484856295915732E-3</v>
      </c>
    </row>
    <row r="1054" spans="1:15" x14ac:dyDescent="0.25">
      <c r="A1054" s="3">
        <v>44207</v>
      </c>
      <c r="B1054" s="4">
        <v>1.2149000000000001</v>
      </c>
      <c r="C1054" s="5">
        <v>104.24</v>
      </c>
      <c r="D1054" s="4">
        <v>1.3513999999999999</v>
      </c>
      <c r="E1054" s="4">
        <v>0.89019999999999999</v>
      </c>
      <c r="F1054" s="4">
        <v>1.2783</v>
      </c>
      <c r="G1054" s="4">
        <v>0.76949999999999996</v>
      </c>
      <c r="I1054" s="3">
        <v>44208</v>
      </c>
      <c r="J1054" s="6">
        <f t="shared" si="97"/>
        <v>4.7740554778168409E-3</v>
      </c>
      <c r="K1054" s="6">
        <f t="shared" si="98"/>
        <v>-4.7006907137374654E-3</v>
      </c>
      <c r="L1054" s="6">
        <f t="shared" si="99"/>
        <v>1.102560307828937E-2</v>
      </c>
      <c r="M1054" s="6">
        <f t="shared" si="100"/>
        <v>-4.3810379689956935E-3</v>
      </c>
      <c r="N1054" s="6">
        <f t="shared" si="101"/>
        <v>-5.8671673316122996E-3</v>
      </c>
      <c r="O1054" s="6">
        <f t="shared" si="102"/>
        <v>9.8765432098766315E-3</v>
      </c>
    </row>
    <row r="1055" spans="1:15" x14ac:dyDescent="0.25">
      <c r="A1055" s="3">
        <v>44208</v>
      </c>
      <c r="B1055" s="4">
        <v>1.2206999999999999</v>
      </c>
      <c r="C1055" s="5">
        <v>103.75</v>
      </c>
      <c r="D1055" s="4">
        <v>1.3663000000000001</v>
      </c>
      <c r="E1055" s="4">
        <v>0.88629999999999998</v>
      </c>
      <c r="F1055" s="4">
        <v>1.2707999999999999</v>
      </c>
      <c r="G1055" s="4">
        <v>0.77710000000000001</v>
      </c>
      <c r="I1055" s="3">
        <v>44209</v>
      </c>
      <c r="J1055" s="6">
        <f t="shared" si="97"/>
        <v>-4.096010485786783E-3</v>
      </c>
      <c r="K1055" s="6">
        <f t="shared" si="98"/>
        <v>9.6385542168664351E-4</v>
      </c>
      <c r="L1055" s="6">
        <f t="shared" si="99"/>
        <v>-1.9029495718364542E-3</v>
      </c>
      <c r="M1055" s="6">
        <f t="shared" si="100"/>
        <v>1.466771973372305E-3</v>
      </c>
      <c r="N1055" s="6">
        <f t="shared" si="101"/>
        <v>-1.101668240478304E-3</v>
      </c>
      <c r="O1055" s="6">
        <f t="shared" si="102"/>
        <v>-5.0186591172307615E-3</v>
      </c>
    </row>
    <row r="1056" spans="1:15" x14ac:dyDescent="0.25">
      <c r="A1056" s="3">
        <v>44209</v>
      </c>
      <c r="B1056" s="4">
        <v>1.2157</v>
      </c>
      <c r="C1056" s="5">
        <v>103.85</v>
      </c>
      <c r="D1056" s="4">
        <v>1.3636999999999999</v>
      </c>
      <c r="E1056" s="4">
        <v>0.88759999999999994</v>
      </c>
      <c r="F1056" s="4">
        <v>1.2694000000000001</v>
      </c>
      <c r="G1056" s="4">
        <v>0.7732</v>
      </c>
      <c r="I1056" s="3">
        <v>44210</v>
      </c>
      <c r="J1056" s="6">
        <f t="shared" si="97"/>
        <v>-8.2257135806562687E-5</v>
      </c>
      <c r="K1056" s="6">
        <f t="shared" si="98"/>
        <v>-5.777563793932794E-4</v>
      </c>
      <c r="L1056" s="6">
        <f t="shared" si="99"/>
        <v>3.6664955635403729E-3</v>
      </c>
      <c r="M1056" s="6">
        <f t="shared" si="100"/>
        <v>4.5065344749883884E-4</v>
      </c>
      <c r="N1056" s="6">
        <f t="shared" si="101"/>
        <v>-4.647865133133755E-3</v>
      </c>
      <c r="O1056" s="6">
        <f t="shared" si="102"/>
        <v>5.8199689601654558E-3</v>
      </c>
    </row>
    <row r="1057" spans="1:15" x14ac:dyDescent="0.25">
      <c r="A1057" s="3">
        <v>44210</v>
      </c>
      <c r="B1057" s="4">
        <v>1.2156</v>
      </c>
      <c r="C1057" s="5">
        <v>103.79</v>
      </c>
      <c r="D1057" s="4">
        <v>1.3687</v>
      </c>
      <c r="E1057" s="4">
        <v>0.88800000000000001</v>
      </c>
      <c r="F1057" s="4">
        <v>1.2635000000000001</v>
      </c>
      <c r="G1057" s="4">
        <v>0.77769999999999995</v>
      </c>
      <c r="I1057" s="3">
        <v>44211</v>
      </c>
      <c r="J1057" s="6">
        <f t="shared" si="97"/>
        <v>-6.4165844027640473E-3</v>
      </c>
      <c r="K1057" s="6">
        <f t="shared" si="98"/>
        <v>7.707871663935606E-4</v>
      </c>
      <c r="L1057" s="6">
        <f t="shared" si="99"/>
        <v>-7.379264995981627E-3</v>
      </c>
      <c r="M1057" s="6">
        <f t="shared" si="100"/>
        <v>3.0405405405404817E-3</v>
      </c>
      <c r="N1057" s="6">
        <f t="shared" si="101"/>
        <v>7.6770874554807911E-3</v>
      </c>
      <c r="O1057" s="6">
        <f t="shared" si="102"/>
        <v>-9.6438215250095327E-3</v>
      </c>
    </row>
    <row r="1058" spans="1:15" x14ac:dyDescent="0.25">
      <c r="A1058" s="3">
        <v>44211</v>
      </c>
      <c r="B1058" s="4">
        <v>1.2078</v>
      </c>
      <c r="C1058" s="5">
        <v>103.87</v>
      </c>
      <c r="D1058" s="4">
        <v>1.3586</v>
      </c>
      <c r="E1058" s="4">
        <v>0.89070000000000005</v>
      </c>
      <c r="F1058" s="4">
        <v>1.2732000000000001</v>
      </c>
      <c r="G1058" s="4">
        <v>0.7702</v>
      </c>
      <c r="I1058" s="3">
        <v>44214</v>
      </c>
      <c r="J1058" s="6">
        <f t="shared" si="97"/>
        <v>-1.6559032952478958E-4</v>
      </c>
      <c r="K1058" s="6">
        <f t="shared" si="98"/>
        <v>-1.7329354000192865E-3</v>
      </c>
      <c r="L1058" s="6">
        <f t="shared" si="99"/>
        <v>-1.472103636095401E-4</v>
      </c>
      <c r="M1058" s="6">
        <f t="shared" si="100"/>
        <v>-1.1227124733370619E-4</v>
      </c>
      <c r="N1058" s="6">
        <f t="shared" si="101"/>
        <v>1.7279296261387689E-3</v>
      </c>
      <c r="O1058" s="6">
        <f t="shared" si="102"/>
        <v>-2.9862373409503817E-3</v>
      </c>
    </row>
    <row r="1059" spans="1:15" x14ac:dyDescent="0.25">
      <c r="A1059" s="3">
        <v>44214</v>
      </c>
      <c r="B1059" s="4">
        <v>1.2076</v>
      </c>
      <c r="C1059" s="5">
        <v>103.69</v>
      </c>
      <c r="D1059" s="4">
        <v>1.3584000000000001</v>
      </c>
      <c r="E1059" s="4">
        <v>0.89059999999999995</v>
      </c>
      <c r="F1059" s="4">
        <v>1.2754000000000001</v>
      </c>
      <c r="G1059" s="4">
        <v>0.76790000000000003</v>
      </c>
      <c r="I1059" s="3">
        <v>44215</v>
      </c>
      <c r="J1059" s="6">
        <f t="shared" si="97"/>
        <v>4.3060616098047344E-3</v>
      </c>
      <c r="K1059" s="6">
        <f t="shared" si="98"/>
        <v>1.9288263091907787E-3</v>
      </c>
      <c r="L1059" s="6">
        <f t="shared" si="99"/>
        <v>3.2391048292108593E-3</v>
      </c>
      <c r="M1059" s="6">
        <f t="shared" si="100"/>
        <v>-2.3579609252188938E-3</v>
      </c>
      <c r="N1059" s="6">
        <f t="shared" si="101"/>
        <v>-1.8033558099421754E-3</v>
      </c>
      <c r="O1059" s="6">
        <f t="shared" si="102"/>
        <v>2.0836046360201976E-3</v>
      </c>
    </row>
    <row r="1060" spans="1:15" x14ac:dyDescent="0.25">
      <c r="A1060" s="3">
        <v>44215</v>
      </c>
      <c r="B1060" s="4">
        <v>1.2128000000000001</v>
      </c>
      <c r="C1060" s="5">
        <v>103.89</v>
      </c>
      <c r="D1060" s="4">
        <v>1.3628</v>
      </c>
      <c r="E1060" s="4">
        <v>0.88849999999999996</v>
      </c>
      <c r="F1060" s="4">
        <v>1.2730999999999999</v>
      </c>
      <c r="G1060" s="4">
        <v>0.76949999999999996</v>
      </c>
      <c r="I1060" s="3">
        <v>44216</v>
      </c>
      <c r="J1060" s="6">
        <f t="shared" si="97"/>
        <v>-1.9788918205806416E-3</v>
      </c>
      <c r="K1060" s="6">
        <f t="shared" si="98"/>
        <v>-3.5614592357301467E-3</v>
      </c>
      <c r="L1060" s="6">
        <f t="shared" si="99"/>
        <v>1.8344584678602338E-3</v>
      </c>
      <c r="M1060" s="6">
        <f t="shared" si="100"/>
        <v>1.1254924029262536E-3</v>
      </c>
      <c r="N1060" s="6">
        <f t="shared" si="101"/>
        <v>-8.0119393606158384E-3</v>
      </c>
      <c r="O1060" s="6">
        <f t="shared" si="102"/>
        <v>6.6276803118907601E-3</v>
      </c>
    </row>
    <row r="1061" spans="1:15" x14ac:dyDescent="0.25">
      <c r="A1061" s="3">
        <v>44216</v>
      </c>
      <c r="B1061" s="4">
        <v>1.2103999999999999</v>
      </c>
      <c r="C1061" s="5">
        <v>103.52</v>
      </c>
      <c r="D1061" s="4">
        <v>1.3653</v>
      </c>
      <c r="E1061" s="4">
        <v>0.88949999999999996</v>
      </c>
      <c r="F1061" s="4">
        <v>1.2628999999999999</v>
      </c>
      <c r="G1061" s="4">
        <v>0.77459999999999996</v>
      </c>
      <c r="I1061" s="3">
        <v>44217</v>
      </c>
      <c r="J1061" s="6">
        <f t="shared" si="97"/>
        <v>4.7918043621943962E-3</v>
      </c>
      <c r="K1061" s="6">
        <f t="shared" si="98"/>
        <v>-3.8639876352386526E-4</v>
      </c>
      <c r="L1061" s="6">
        <f t="shared" si="99"/>
        <v>5.7862740789569322E-3</v>
      </c>
      <c r="M1061" s="6">
        <f t="shared" si="100"/>
        <v>-4.9465992130409697E-3</v>
      </c>
      <c r="N1061" s="6">
        <f t="shared" si="101"/>
        <v>3.1673133264731312E-4</v>
      </c>
      <c r="O1061" s="6">
        <f t="shared" si="102"/>
        <v>2.1946811257422816E-3</v>
      </c>
    </row>
    <row r="1062" spans="1:15" x14ac:dyDescent="0.25">
      <c r="A1062" s="3">
        <v>44217</v>
      </c>
      <c r="B1062" s="4">
        <v>1.2161999999999999</v>
      </c>
      <c r="C1062" s="5">
        <v>103.48</v>
      </c>
      <c r="D1062" s="4">
        <v>1.3732</v>
      </c>
      <c r="E1062" s="4">
        <v>0.8851</v>
      </c>
      <c r="F1062" s="4">
        <v>1.2633000000000001</v>
      </c>
      <c r="G1062" s="4">
        <v>0.77629999999999999</v>
      </c>
      <c r="I1062" s="3">
        <v>44218</v>
      </c>
      <c r="J1062" s="6">
        <f t="shared" si="97"/>
        <v>4.1111659266568346E-4</v>
      </c>
      <c r="K1062" s="6">
        <f t="shared" si="98"/>
        <v>2.8024739080014793E-3</v>
      </c>
      <c r="L1062" s="6">
        <f t="shared" si="99"/>
        <v>-3.4954849985434633E-3</v>
      </c>
      <c r="M1062" s="6">
        <f t="shared" si="100"/>
        <v>1.1298158400174785E-4</v>
      </c>
      <c r="N1062" s="6">
        <f t="shared" si="101"/>
        <v>8.0740916646877547E-3</v>
      </c>
      <c r="O1062" s="6">
        <f t="shared" si="102"/>
        <v>-6.0543604276697138E-3</v>
      </c>
    </row>
    <row r="1063" spans="1:15" x14ac:dyDescent="0.25">
      <c r="A1063" s="3">
        <v>44218</v>
      </c>
      <c r="B1063" s="4">
        <v>1.2166999999999999</v>
      </c>
      <c r="C1063" s="5">
        <v>103.77</v>
      </c>
      <c r="D1063" s="4">
        <v>1.3684000000000001</v>
      </c>
      <c r="E1063" s="4">
        <v>0.88519999999999999</v>
      </c>
      <c r="F1063" s="4">
        <v>1.2735000000000001</v>
      </c>
      <c r="G1063" s="4">
        <v>0.77159999999999995</v>
      </c>
      <c r="I1063" s="3">
        <v>44221</v>
      </c>
      <c r="J1063" s="6">
        <f t="shared" si="97"/>
        <v>-2.4656858716198826E-3</v>
      </c>
      <c r="K1063" s="6">
        <f t="shared" si="98"/>
        <v>-3.8546786161697266E-4</v>
      </c>
      <c r="L1063" s="6">
        <f t="shared" si="99"/>
        <v>-7.3078047354580011E-4</v>
      </c>
      <c r="M1063" s="6">
        <f t="shared" si="100"/>
        <v>3.3890646181653494E-3</v>
      </c>
      <c r="N1063" s="6">
        <f t="shared" si="101"/>
        <v>2.3557126030615549E-4</v>
      </c>
      <c r="O1063" s="6">
        <f t="shared" si="102"/>
        <v>-1.0368066355623817E-3</v>
      </c>
    </row>
    <row r="1064" spans="1:15" x14ac:dyDescent="0.25">
      <c r="A1064" s="3">
        <v>44221</v>
      </c>
      <c r="B1064" s="4">
        <v>1.2137</v>
      </c>
      <c r="C1064" s="5">
        <v>103.73</v>
      </c>
      <c r="D1064" s="4">
        <v>1.3673999999999999</v>
      </c>
      <c r="E1064" s="4">
        <v>0.88819999999999999</v>
      </c>
      <c r="F1064" s="4">
        <v>1.2738</v>
      </c>
      <c r="G1064" s="4">
        <v>0.77080000000000004</v>
      </c>
      <c r="I1064" s="3">
        <v>44222</v>
      </c>
      <c r="J1064" s="6">
        <f t="shared" si="97"/>
        <v>1.8950317211832157E-3</v>
      </c>
      <c r="K1064" s="6">
        <f t="shared" si="98"/>
        <v>-1.2532536392558802E-3</v>
      </c>
      <c r="L1064" s="6">
        <f t="shared" si="99"/>
        <v>4.3147579347666554E-3</v>
      </c>
      <c r="M1064" s="6">
        <f t="shared" si="100"/>
        <v>-1.8013960819635022E-3</v>
      </c>
      <c r="N1064" s="6">
        <f t="shared" si="101"/>
        <v>-3.8467577327682134E-3</v>
      </c>
      <c r="O1064" s="6">
        <f t="shared" si="102"/>
        <v>4.5407368967305128E-3</v>
      </c>
    </row>
    <row r="1065" spans="1:15" x14ac:dyDescent="0.25">
      <c r="A1065" s="3">
        <v>44222</v>
      </c>
      <c r="B1065" s="4">
        <v>1.216</v>
      </c>
      <c r="C1065" s="5">
        <v>103.6</v>
      </c>
      <c r="D1065" s="4">
        <v>1.3733</v>
      </c>
      <c r="E1065" s="4">
        <v>0.88660000000000005</v>
      </c>
      <c r="F1065" s="4">
        <v>1.2688999999999999</v>
      </c>
      <c r="G1065" s="4">
        <v>0.77429999999999999</v>
      </c>
      <c r="I1065" s="3">
        <v>44223</v>
      </c>
      <c r="J1065" s="6">
        <f t="shared" si="97"/>
        <v>-4.2763157894736281E-3</v>
      </c>
      <c r="K1065" s="6">
        <f t="shared" si="98"/>
        <v>4.7297297297297369E-3</v>
      </c>
      <c r="L1065" s="6">
        <f t="shared" si="99"/>
        <v>-3.4224131653680656E-3</v>
      </c>
      <c r="M1065" s="6">
        <f t="shared" si="100"/>
        <v>2.3685991427926378E-3</v>
      </c>
      <c r="N1065" s="6">
        <f t="shared" si="101"/>
        <v>8.5901174245410772E-3</v>
      </c>
      <c r="O1065" s="6">
        <f t="shared" si="102"/>
        <v>-1.0461061604029487E-2</v>
      </c>
    </row>
    <row r="1066" spans="1:15" x14ac:dyDescent="0.25">
      <c r="A1066" s="3">
        <v>44223</v>
      </c>
      <c r="B1066" s="4">
        <v>1.2108000000000001</v>
      </c>
      <c r="C1066" s="5">
        <v>104.09</v>
      </c>
      <c r="D1066" s="4">
        <v>1.3686</v>
      </c>
      <c r="E1066" s="4">
        <v>0.88870000000000005</v>
      </c>
      <c r="F1066" s="4">
        <v>1.2798</v>
      </c>
      <c r="G1066" s="4">
        <v>0.76619999999999999</v>
      </c>
      <c r="I1066" s="3">
        <v>44224</v>
      </c>
      <c r="J1066" s="6">
        <f t="shared" si="97"/>
        <v>1.0736703006275494E-3</v>
      </c>
      <c r="K1066" s="6">
        <f t="shared" si="98"/>
        <v>1.1528484964933305E-3</v>
      </c>
      <c r="L1066" s="6">
        <f t="shared" si="99"/>
        <v>2.3381557796287034E-3</v>
      </c>
      <c r="M1066" s="6">
        <f t="shared" si="100"/>
        <v>0</v>
      </c>
      <c r="N1066" s="6">
        <f t="shared" si="101"/>
        <v>2.3441162681667738E-3</v>
      </c>
      <c r="O1066" s="6">
        <f t="shared" si="102"/>
        <v>2.2187418428609718E-3</v>
      </c>
    </row>
    <row r="1067" spans="1:15" x14ac:dyDescent="0.25">
      <c r="A1067" s="3">
        <v>44224</v>
      </c>
      <c r="B1067" s="4">
        <v>1.2121</v>
      </c>
      <c r="C1067" s="5">
        <v>104.21</v>
      </c>
      <c r="D1067" s="4">
        <v>1.3717999999999999</v>
      </c>
      <c r="E1067" s="4">
        <v>0.88870000000000005</v>
      </c>
      <c r="F1067" s="4">
        <v>1.2827999999999999</v>
      </c>
      <c r="G1067" s="4">
        <v>0.76790000000000003</v>
      </c>
      <c r="I1067" s="3">
        <v>44225</v>
      </c>
      <c r="J1067" s="6">
        <f t="shared" si="97"/>
        <v>1.2375216566289371E-3</v>
      </c>
      <c r="K1067" s="6">
        <f t="shared" si="98"/>
        <v>4.5101237885041279E-3</v>
      </c>
      <c r="L1067" s="6">
        <f t="shared" si="99"/>
        <v>-1.1663507799969386E-3</v>
      </c>
      <c r="M1067" s="6">
        <f t="shared" si="100"/>
        <v>1.8003825812984431E-3</v>
      </c>
      <c r="N1067" s="6">
        <f t="shared" si="101"/>
        <v>-3.9756782039288563E-3</v>
      </c>
      <c r="O1067" s="6">
        <f t="shared" si="102"/>
        <v>-4.8183357207970401E-3</v>
      </c>
    </row>
    <row r="1068" spans="1:15" x14ac:dyDescent="0.25">
      <c r="A1068" s="3">
        <v>44225</v>
      </c>
      <c r="B1068" s="4">
        <v>1.2136</v>
      </c>
      <c r="C1068" s="5">
        <v>104.68</v>
      </c>
      <c r="D1068" s="4">
        <v>1.3702000000000001</v>
      </c>
      <c r="E1068" s="4">
        <v>0.89029999999999998</v>
      </c>
      <c r="F1068" s="4">
        <v>1.2777000000000001</v>
      </c>
      <c r="G1068" s="4">
        <v>0.76419999999999999</v>
      </c>
      <c r="I1068" s="3">
        <v>44228</v>
      </c>
      <c r="J1068" s="6">
        <f t="shared" si="97"/>
        <v>-6.344759393539956E-3</v>
      </c>
      <c r="K1068" s="6">
        <f t="shared" si="98"/>
        <v>2.1971723347342653E-3</v>
      </c>
      <c r="L1068" s="6">
        <f t="shared" si="99"/>
        <v>-2.9922639030798281E-3</v>
      </c>
      <c r="M1068" s="6">
        <f t="shared" si="100"/>
        <v>7.300909805683542E-3</v>
      </c>
      <c r="N1068" s="6">
        <f t="shared" si="101"/>
        <v>5.6351256163418295E-3</v>
      </c>
      <c r="O1068" s="6">
        <f t="shared" si="102"/>
        <v>-3.0096833289714464E-3</v>
      </c>
    </row>
    <row r="1069" spans="1:15" x14ac:dyDescent="0.25">
      <c r="A1069" s="3">
        <v>44228</v>
      </c>
      <c r="B1069" s="4">
        <v>1.2059</v>
      </c>
      <c r="C1069" s="5">
        <v>104.91</v>
      </c>
      <c r="D1069" s="4">
        <v>1.3661000000000001</v>
      </c>
      <c r="E1069" s="4">
        <v>0.89680000000000004</v>
      </c>
      <c r="F1069" s="4">
        <v>1.2848999999999999</v>
      </c>
      <c r="G1069" s="4">
        <v>0.76190000000000002</v>
      </c>
      <c r="I1069" s="3">
        <v>44229</v>
      </c>
      <c r="J1069" s="6">
        <f t="shared" si="97"/>
        <v>-1.4097354672858442E-3</v>
      </c>
      <c r="K1069" s="6">
        <f t="shared" si="98"/>
        <v>5.7191878753215519E-4</v>
      </c>
      <c r="L1069" s="6">
        <f t="shared" si="99"/>
        <v>2.928043335042041E-4</v>
      </c>
      <c r="M1069" s="6">
        <f t="shared" si="100"/>
        <v>3.3452274754686151E-4</v>
      </c>
      <c r="N1069" s="6">
        <f t="shared" si="101"/>
        <v>-5.3700677095492866E-3</v>
      </c>
      <c r="O1069" s="6">
        <f t="shared" si="102"/>
        <v>-1.7062606641291556E-3</v>
      </c>
    </row>
    <row r="1070" spans="1:15" x14ac:dyDescent="0.25">
      <c r="A1070" s="3">
        <v>44229</v>
      </c>
      <c r="B1070" s="4">
        <v>1.2041999999999999</v>
      </c>
      <c r="C1070" s="5">
        <v>104.97</v>
      </c>
      <c r="D1070" s="4">
        <v>1.3665</v>
      </c>
      <c r="E1070" s="4">
        <v>0.89710000000000001</v>
      </c>
      <c r="F1070" s="4">
        <v>1.278</v>
      </c>
      <c r="G1070" s="4">
        <v>0.76060000000000005</v>
      </c>
      <c r="I1070" s="3">
        <v>44230</v>
      </c>
      <c r="J1070" s="6">
        <f t="shared" si="97"/>
        <v>-6.643414715162832E-4</v>
      </c>
      <c r="K1070" s="6">
        <f t="shared" si="98"/>
        <v>3.8106125559700388E-4</v>
      </c>
      <c r="L1070" s="6">
        <f t="shared" si="99"/>
        <v>-1.5367727771679052E-3</v>
      </c>
      <c r="M1070" s="6">
        <f t="shared" si="100"/>
        <v>2.0064652770037661E-3</v>
      </c>
      <c r="N1070" s="6">
        <f t="shared" si="101"/>
        <v>7.8247261345865127E-5</v>
      </c>
      <c r="O1070" s="6">
        <f t="shared" si="102"/>
        <v>1.4462266631607434E-3</v>
      </c>
    </row>
    <row r="1071" spans="1:15" x14ac:dyDescent="0.25">
      <c r="A1071" s="3">
        <v>44230</v>
      </c>
      <c r="B1071" s="4">
        <v>1.2034</v>
      </c>
      <c r="C1071" s="5">
        <v>105.01</v>
      </c>
      <c r="D1071" s="4">
        <v>1.3644000000000001</v>
      </c>
      <c r="E1071" s="4">
        <v>0.89890000000000003</v>
      </c>
      <c r="F1071" s="4">
        <v>1.2781</v>
      </c>
      <c r="G1071" s="4">
        <v>0.76170000000000004</v>
      </c>
      <c r="I1071" s="3">
        <v>44231</v>
      </c>
      <c r="J1071" s="6">
        <f t="shared" si="97"/>
        <v>-5.9830480305801403E-3</v>
      </c>
      <c r="K1071" s="6">
        <f t="shared" si="98"/>
        <v>5.0471383677745951E-3</v>
      </c>
      <c r="L1071" s="6">
        <f t="shared" si="99"/>
        <v>1.9055995309293916E-3</v>
      </c>
      <c r="M1071" s="6">
        <f t="shared" si="100"/>
        <v>6.0073423072644072E-3</v>
      </c>
      <c r="N1071" s="6">
        <f t="shared" si="101"/>
        <v>3.4426101244033891E-3</v>
      </c>
      <c r="O1071" s="6">
        <f t="shared" si="102"/>
        <v>-2.3631350925561456E-3</v>
      </c>
    </row>
    <row r="1072" spans="1:15" x14ac:dyDescent="0.25">
      <c r="A1072" s="3">
        <v>44231</v>
      </c>
      <c r="B1072" s="4">
        <v>1.1961999999999999</v>
      </c>
      <c r="C1072" s="5">
        <v>105.54</v>
      </c>
      <c r="D1072" s="4">
        <v>1.367</v>
      </c>
      <c r="E1072" s="4">
        <v>0.90429999999999999</v>
      </c>
      <c r="F1072" s="4">
        <v>1.2825</v>
      </c>
      <c r="G1072" s="4">
        <v>0.75990000000000002</v>
      </c>
      <c r="I1072" s="3">
        <v>44232</v>
      </c>
      <c r="J1072" s="6">
        <f t="shared" si="97"/>
        <v>6.6878448419995795E-3</v>
      </c>
      <c r="K1072" s="6">
        <f t="shared" si="98"/>
        <v>-1.7055144968732838E-3</v>
      </c>
      <c r="L1072" s="6">
        <f t="shared" si="99"/>
        <v>4.6086320409655102E-3</v>
      </c>
      <c r="M1072" s="6">
        <f t="shared" si="100"/>
        <v>-6.0820524162334966E-3</v>
      </c>
      <c r="N1072" s="6">
        <f t="shared" si="101"/>
        <v>-5.7699805068226473E-3</v>
      </c>
      <c r="O1072" s="6">
        <f t="shared" si="102"/>
        <v>1.0264508487958901E-2</v>
      </c>
    </row>
    <row r="1073" spans="1:15" x14ac:dyDescent="0.25">
      <c r="A1073" s="3">
        <v>44232</v>
      </c>
      <c r="B1073" s="4">
        <v>1.2041999999999999</v>
      </c>
      <c r="C1073" s="5">
        <v>105.36</v>
      </c>
      <c r="D1073" s="4">
        <v>1.3733</v>
      </c>
      <c r="E1073" s="4">
        <v>0.89880000000000004</v>
      </c>
      <c r="F1073" s="4">
        <v>1.2750999999999999</v>
      </c>
      <c r="G1073" s="4">
        <v>0.76770000000000005</v>
      </c>
      <c r="I1073" s="3">
        <v>44235</v>
      </c>
      <c r="J1073" s="6">
        <f t="shared" si="97"/>
        <v>4.9825610363729567E-4</v>
      </c>
      <c r="K1073" s="6">
        <f t="shared" si="98"/>
        <v>-1.3287775246773048E-3</v>
      </c>
      <c r="L1073" s="6">
        <f t="shared" si="99"/>
        <v>3.6408650695407552E-4</v>
      </c>
      <c r="M1073" s="6">
        <f t="shared" si="100"/>
        <v>-2.2251891410784985E-4</v>
      </c>
      <c r="N1073" s="6">
        <f t="shared" si="101"/>
        <v>-1.0195278801661267E-3</v>
      </c>
      <c r="O1073" s="6">
        <f t="shared" si="102"/>
        <v>2.9959619643089574E-3</v>
      </c>
    </row>
    <row r="1074" spans="1:15" x14ac:dyDescent="0.25">
      <c r="A1074" s="3">
        <v>44235</v>
      </c>
      <c r="B1074" s="4">
        <v>1.2048000000000001</v>
      </c>
      <c r="C1074" s="5">
        <v>105.22</v>
      </c>
      <c r="D1074" s="4">
        <v>1.3737999999999999</v>
      </c>
      <c r="E1074" s="4">
        <v>0.89859999999999995</v>
      </c>
      <c r="F1074" s="4">
        <v>1.2738</v>
      </c>
      <c r="G1074" s="4">
        <v>0.77</v>
      </c>
      <c r="I1074" s="3">
        <v>44236</v>
      </c>
      <c r="J1074" s="6">
        <f t="shared" si="97"/>
        <v>5.7270916334659638E-3</v>
      </c>
      <c r="K1074" s="6">
        <f t="shared" si="98"/>
        <v>-6.1775327884433517E-3</v>
      </c>
      <c r="L1074" s="6">
        <f t="shared" si="99"/>
        <v>5.5321007424662394E-3</v>
      </c>
      <c r="M1074" s="6">
        <f t="shared" si="100"/>
        <v>-7.233474293345199E-3</v>
      </c>
      <c r="N1074" s="6">
        <f t="shared" si="101"/>
        <v>-3.532736693358407E-3</v>
      </c>
      <c r="O1074" s="6">
        <f t="shared" si="102"/>
        <v>4.9350649350650144E-3</v>
      </c>
    </row>
    <row r="1075" spans="1:15" x14ac:dyDescent="0.25">
      <c r="A1075" s="3">
        <v>44236</v>
      </c>
      <c r="B1075" s="4">
        <v>1.2117</v>
      </c>
      <c r="C1075" s="5">
        <v>104.57</v>
      </c>
      <c r="D1075" s="4">
        <v>1.3814</v>
      </c>
      <c r="E1075" s="4">
        <v>0.8921</v>
      </c>
      <c r="F1075" s="4">
        <v>1.2693000000000001</v>
      </c>
      <c r="G1075" s="4">
        <v>0.77380000000000004</v>
      </c>
      <c r="I1075" s="3">
        <v>44237</v>
      </c>
      <c r="J1075" s="6">
        <f t="shared" si="97"/>
        <v>-8.2528678715831916E-5</v>
      </c>
      <c r="K1075" s="6">
        <f t="shared" si="98"/>
        <v>0</v>
      </c>
      <c r="L1075" s="6">
        <f t="shared" si="99"/>
        <v>1.0134646011292769E-3</v>
      </c>
      <c r="M1075" s="6">
        <f t="shared" si="100"/>
        <v>-2.3539961887680816E-3</v>
      </c>
      <c r="N1075" s="6">
        <f t="shared" si="101"/>
        <v>4.7270148900957487E-4</v>
      </c>
      <c r="O1075" s="6">
        <f t="shared" si="102"/>
        <v>-2.1969501163091598E-3</v>
      </c>
    </row>
    <row r="1076" spans="1:15" x14ac:dyDescent="0.25">
      <c r="A1076" s="3">
        <v>44237</v>
      </c>
      <c r="B1076" s="4">
        <v>1.2116</v>
      </c>
      <c r="C1076" s="5">
        <v>104.57</v>
      </c>
      <c r="D1076" s="4">
        <v>1.3828</v>
      </c>
      <c r="E1076" s="4">
        <v>0.89</v>
      </c>
      <c r="F1076" s="4">
        <v>1.2699</v>
      </c>
      <c r="G1076" s="4">
        <v>0.77210000000000001</v>
      </c>
      <c r="I1076" s="3">
        <v>44238</v>
      </c>
      <c r="J1076" s="6">
        <f t="shared" si="97"/>
        <v>9.9042588312991953E-4</v>
      </c>
      <c r="K1076" s="6">
        <f t="shared" si="98"/>
        <v>1.4344458257626869E-3</v>
      </c>
      <c r="L1076" s="6">
        <f t="shared" si="99"/>
        <v>-9.4012149262368006E-4</v>
      </c>
      <c r="M1076" s="6">
        <f t="shared" si="100"/>
        <v>0</v>
      </c>
      <c r="N1076" s="6">
        <f t="shared" si="101"/>
        <v>2.3623907394276777E-4</v>
      </c>
      <c r="O1076" s="6">
        <f t="shared" si="102"/>
        <v>3.8855070586711893E-3</v>
      </c>
    </row>
    <row r="1077" spans="1:15" x14ac:dyDescent="0.25">
      <c r="A1077" s="3">
        <v>44238</v>
      </c>
      <c r="B1077" s="4">
        <v>1.2128000000000001</v>
      </c>
      <c r="C1077" s="5">
        <v>104.72</v>
      </c>
      <c r="D1077" s="4">
        <v>1.3815</v>
      </c>
      <c r="E1077" s="4">
        <v>0.89</v>
      </c>
      <c r="F1077" s="4">
        <v>1.2702</v>
      </c>
      <c r="G1077" s="4">
        <v>0.77510000000000001</v>
      </c>
      <c r="I1077" s="3">
        <v>44239</v>
      </c>
      <c r="J1077" s="6">
        <f t="shared" si="97"/>
        <v>-8.245382585753136E-4</v>
      </c>
      <c r="K1077" s="6">
        <f t="shared" si="98"/>
        <v>2.0053475935830622E-3</v>
      </c>
      <c r="L1077" s="6">
        <f t="shared" si="99"/>
        <v>2.0991675714803204E-3</v>
      </c>
      <c r="M1077" s="6">
        <f t="shared" si="100"/>
        <v>1.348314606741452E-3</v>
      </c>
      <c r="N1077" s="6">
        <f t="shared" si="101"/>
        <v>-6.2982207526363077E-4</v>
      </c>
      <c r="O1077" s="6">
        <f t="shared" si="102"/>
        <v>2.5803122177769922E-4</v>
      </c>
    </row>
    <row r="1078" spans="1:15" x14ac:dyDescent="0.25">
      <c r="A1078" s="3">
        <v>44239</v>
      </c>
      <c r="B1078" s="4">
        <v>1.2118</v>
      </c>
      <c r="C1078" s="5">
        <v>104.93</v>
      </c>
      <c r="D1078" s="4">
        <v>1.3844000000000001</v>
      </c>
      <c r="E1078" s="4">
        <v>0.89119999999999999</v>
      </c>
      <c r="F1078" s="4">
        <v>1.2694000000000001</v>
      </c>
      <c r="G1078" s="4">
        <v>0.77529999999999999</v>
      </c>
      <c r="I1078" s="3">
        <v>44242</v>
      </c>
      <c r="J1078" s="6">
        <f t="shared" si="97"/>
        <v>7.4269681465577442E-4</v>
      </c>
      <c r="K1078" s="6">
        <f t="shared" si="98"/>
        <v>4.0979700752881154E-3</v>
      </c>
      <c r="L1078" s="6">
        <f t="shared" si="99"/>
        <v>4.2617740537416182E-3</v>
      </c>
      <c r="M1078" s="6">
        <f t="shared" si="100"/>
        <v>-1.2342908438061073E-3</v>
      </c>
      <c r="N1078" s="6">
        <f t="shared" si="101"/>
        <v>-4.4115330077202364E-3</v>
      </c>
      <c r="O1078" s="6">
        <f t="shared" si="102"/>
        <v>3.2245582355217017E-3</v>
      </c>
    </row>
    <row r="1079" spans="1:15" x14ac:dyDescent="0.25">
      <c r="A1079" s="3">
        <v>44242</v>
      </c>
      <c r="B1079" s="4">
        <v>1.2126999999999999</v>
      </c>
      <c r="C1079" s="5">
        <v>105.36</v>
      </c>
      <c r="D1079" s="4">
        <v>1.3903000000000001</v>
      </c>
      <c r="E1079" s="4">
        <v>0.8901</v>
      </c>
      <c r="F1079" s="4">
        <v>1.2638</v>
      </c>
      <c r="G1079" s="4">
        <v>0.77780000000000005</v>
      </c>
      <c r="I1079" s="3">
        <v>44243</v>
      </c>
      <c r="J1079" s="6">
        <f t="shared" si="97"/>
        <v>-1.8965943761853898E-3</v>
      </c>
      <c r="K1079" s="6">
        <f t="shared" si="98"/>
        <v>6.4540622627182742E-3</v>
      </c>
      <c r="L1079" s="6">
        <f t="shared" si="99"/>
        <v>-1.4385384449411287E-4</v>
      </c>
      <c r="M1079" s="6">
        <f t="shared" si="100"/>
        <v>2.471632400853796E-3</v>
      </c>
      <c r="N1079" s="6">
        <f t="shared" si="101"/>
        <v>3.7980693147650069E-3</v>
      </c>
      <c r="O1079" s="6">
        <f t="shared" si="102"/>
        <v>-2.8284906145540356E-3</v>
      </c>
    </row>
    <row r="1080" spans="1:15" x14ac:dyDescent="0.25">
      <c r="A1080" s="3">
        <v>44243</v>
      </c>
      <c r="B1080" s="4">
        <v>1.2103999999999999</v>
      </c>
      <c r="C1080" s="5">
        <v>106.04</v>
      </c>
      <c r="D1080" s="4">
        <v>1.3900999999999999</v>
      </c>
      <c r="E1080" s="4">
        <v>0.89229999999999998</v>
      </c>
      <c r="F1080" s="4">
        <v>1.2685999999999999</v>
      </c>
      <c r="G1080" s="4">
        <v>0.77559999999999996</v>
      </c>
      <c r="I1080" s="3">
        <v>44244</v>
      </c>
      <c r="J1080" s="6">
        <f t="shared" si="97"/>
        <v>-5.6179775280897903E-3</v>
      </c>
      <c r="K1080" s="6">
        <f t="shared" si="98"/>
        <v>-1.7917766880423125E-3</v>
      </c>
      <c r="L1080" s="6">
        <f t="shared" si="99"/>
        <v>-3.4529889935974722E-3</v>
      </c>
      <c r="M1080" s="6">
        <f t="shared" si="100"/>
        <v>7.0604056931524717E-3</v>
      </c>
      <c r="N1080" s="6">
        <f t="shared" si="101"/>
        <v>1.0247516947816671E-3</v>
      </c>
      <c r="O1080" s="6">
        <f t="shared" si="102"/>
        <v>-9.0252707581217617E-4</v>
      </c>
    </row>
    <row r="1081" spans="1:15" x14ac:dyDescent="0.25">
      <c r="A1081" s="3">
        <v>44244</v>
      </c>
      <c r="B1081" s="4">
        <v>1.2036</v>
      </c>
      <c r="C1081" s="5">
        <v>105.85</v>
      </c>
      <c r="D1081" s="4">
        <v>1.3853</v>
      </c>
      <c r="E1081" s="4">
        <v>0.89859999999999995</v>
      </c>
      <c r="F1081" s="4">
        <v>1.2699</v>
      </c>
      <c r="G1081" s="4">
        <v>0.77490000000000003</v>
      </c>
      <c r="I1081" s="3">
        <v>44245</v>
      </c>
      <c r="J1081" s="6">
        <f t="shared" si="97"/>
        <v>4.3203722166833547E-3</v>
      </c>
      <c r="K1081" s="6">
        <f t="shared" si="98"/>
        <v>-1.7949929145015808E-3</v>
      </c>
      <c r="L1081" s="6">
        <f t="shared" si="99"/>
        <v>8.5180105392335115E-3</v>
      </c>
      <c r="M1081" s="6">
        <f t="shared" si="100"/>
        <v>-3.22724237703087E-3</v>
      </c>
      <c r="N1081" s="6">
        <f t="shared" si="101"/>
        <v>-1.7324198755807041E-3</v>
      </c>
      <c r="O1081" s="6">
        <f t="shared" si="102"/>
        <v>2.3228803716608404E-3</v>
      </c>
    </row>
    <row r="1082" spans="1:15" x14ac:dyDescent="0.25">
      <c r="A1082" s="3">
        <v>44245</v>
      </c>
      <c r="B1082" s="4">
        <v>1.2088000000000001</v>
      </c>
      <c r="C1082" s="5">
        <v>105.66</v>
      </c>
      <c r="D1082" s="4">
        <v>1.3971</v>
      </c>
      <c r="E1082" s="4">
        <v>0.89570000000000005</v>
      </c>
      <c r="F1082" s="4">
        <v>1.2677</v>
      </c>
      <c r="G1082" s="4">
        <v>0.77669999999999995</v>
      </c>
      <c r="I1082" s="3">
        <v>44246</v>
      </c>
      <c r="J1082" s="6">
        <f t="shared" si="97"/>
        <v>2.3990734612837628E-3</v>
      </c>
      <c r="K1082" s="6">
        <f t="shared" si="98"/>
        <v>-2.1767934885480456E-3</v>
      </c>
      <c r="L1082" s="6">
        <f t="shared" si="99"/>
        <v>3.0778040226182579E-3</v>
      </c>
      <c r="M1082" s="6">
        <f t="shared" si="100"/>
        <v>5.5822261918048177E-4</v>
      </c>
      <c r="N1082" s="6">
        <f t="shared" si="101"/>
        <v>-5.2851621045989505E-3</v>
      </c>
      <c r="O1082" s="6">
        <f t="shared" si="102"/>
        <v>1.313248358439556E-2</v>
      </c>
    </row>
    <row r="1083" spans="1:15" x14ac:dyDescent="0.25">
      <c r="A1083" s="3">
        <v>44246</v>
      </c>
      <c r="B1083" s="4">
        <v>1.2117</v>
      </c>
      <c r="C1083" s="5">
        <v>105.43</v>
      </c>
      <c r="D1083" s="4">
        <v>1.4014</v>
      </c>
      <c r="E1083" s="4">
        <v>0.8962</v>
      </c>
      <c r="F1083" s="4">
        <v>1.2609999999999999</v>
      </c>
      <c r="G1083" s="4">
        <v>0.78690000000000004</v>
      </c>
      <c r="I1083" s="3">
        <v>44249</v>
      </c>
      <c r="J1083" s="6">
        <f t="shared" si="97"/>
        <v>3.0535611124866691E-3</v>
      </c>
      <c r="K1083" s="6">
        <f t="shared" si="98"/>
        <v>-3.509437541496796E-3</v>
      </c>
      <c r="L1083" s="6">
        <f t="shared" si="99"/>
        <v>3.3537890680748195E-3</v>
      </c>
      <c r="M1083" s="6">
        <f t="shared" si="100"/>
        <v>-2.2316447221604196E-4</v>
      </c>
      <c r="N1083" s="6">
        <f t="shared" si="101"/>
        <v>0</v>
      </c>
      <c r="O1083" s="6">
        <f t="shared" si="102"/>
        <v>5.8457237260134409E-3</v>
      </c>
    </row>
    <row r="1084" spans="1:15" x14ac:dyDescent="0.25">
      <c r="A1084" s="3">
        <v>44249</v>
      </c>
      <c r="B1084" s="4">
        <v>1.2154</v>
      </c>
      <c r="C1084" s="5">
        <v>105.06</v>
      </c>
      <c r="D1084" s="4">
        <v>1.4060999999999999</v>
      </c>
      <c r="E1084" s="4">
        <v>0.89600000000000002</v>
      </c>
      <c r="F1084" s="4">
        <v>1.2609999999999999</v>
      </c>
      <c r="G1084" s="4">
        <v>0.79149999999999998</v>
      </c>
      <c r="I1084" s="3">
        <v>44250</v>
      </c>
      <c r="J1084" s="6">
        <f t="shared" si="97"/>
        <v>-4.1138719763034182E-4</v>
      </c>
      <c r="K1084" s="6">
        <f t="shared" si="98"/>
        <v>1.7133066818959541E-3</v>
      </c>
      <c r="L1084" s="6">
        <f t="shared" si="99"/>
        <v>3.4848161581679804E-3</v>
      </c>
      <c r="M1084" s="6">
        <f t="shared" si="100"/>
        <v>1.0044642857142794E-2</v>
      </c>
      <c r="N1084" s="6">
        <f t="shared" si="101"/>
        <v>-1.8239492466296525E-3</v>
      </c>
      <c r="O1084" s="6">
        <f t="shared" si="102"/>
        <v>-6.3171193935562808E-4</v>
      </c>
    </row>
    <row r="1085" spans="1:15" x14ac:dyDescent="0.25">
      <c r="A1085" s="3">
        <v>44250</v>
      </c>
      <c r="B1085" s="4">
        <v>1.2149000000000001</v>
      </c>
      <c r="C1085" s="5">
        <v>105.24</v>
      </c>
      <c r="D1085" s="4">
        <v>1.411</v>
      </c>
      <c r="E1085" s="4">
        <v>0.90500000000000003</v>
      </c>
      <c r="F1085" s="4">
        <v>1.2586999999999999</v>
      </c>
      <c r="G1085" s="4">
        <v>0.79100000000000004</v>
      </c>
      <c r="I1085" s="3">
        <v>44251</v>
      </c>
      <c r="J1085" s="6">
        <f t="shared" si="97"/>
        <v>1.2346695201250757E-3</v>
      </c>
      <c r="K1085" s="6">
        <f t="shared" si="98"/>
        <v>5.8912960851387197E-3</v>
      </c>
      <c r="L1085" s="6">
        <f t="shared" si="99"/>
        <v>2.0552799433024571E-3</v>
      </c>
      <c r="M1085" s="6">
        <f t="shared" si="100"/>
        <v>1.4364640883977042E-3</v>
      </c>
      <c r="N1085" s="6">
        <f t="shared" si="101"/>
        <v>-6.0379756892030567E-3</v>
      </c>
      <c r="O1085" s="6">
        <f t="shared" si="102"/>
        <v>7.2060682680150645E-3</v>
      </c>
    </row>
    <row r="1086" spans="1:15" x14ac:dyDescent="0.25">
      <c r="A1086" s="3">
        <v>44251</v>
      </c>
      <c r="B1086" s="4">
        <v>1.2163999999999999</v>
      </c>
      <c r="C1086" s="5">
        <v>105.86</v>
      </c>
      <c r="D1086" s="4">
        <v>1.4138999999999999</v>
      </c>
      <c r="E1086" s="4">
        <v>0.90629999999999999</v>
      </c>
      <c r="F1086" s="4">
        <v>1.2511000000000001</v>
      </c>
      <c r="G1086" s="4">
        <v>0.79669999999999996</v>
      </c>
      <c r="I1086" s="3">
        <v>44252</v>
      </c>
      <c r="J1086" s="6">
        <f t="shared" si="97"/>
        <v>9.8651759289714036E-4</v>
      </c>
      <c r="K1086" s="6">
        <f t="shared" si="98"/>
        <v>3.3062535424144279E-3</v>
      </c>
      <c r="L1086" s="6">
        <f t="shared" si="99"/>
        <v>-8.9115213239974178E-3</v>
      </c>
      <c r="M1086" s="6">
        <f t="shared" si="100"/>
        <v>-2.2067747986318498E-3</v>
      </c>
      <c r="N1086" s="6">
        <f t="shared" si="101"/>
        <v>7.0338102469826858E-3</v>
      </c>
      <c r="O1086" s="6">
        <f t="shared" si="102"/>
        <v>-1.1924187272498998E-2</v>
      </c>
    </row>
    <row r="1087" spans="1:15" x14ac:dyDescent="0.25">
      <c r="A1087" s="3">
        <v>44252</v>
      </c>
      <c r="B1087" s="4">
        <v>1.2176</v>
      </c>
      <c r="C1087" s="5">
        <v>106.21</v>
      </c>
      <c r="D1087" s="4">
        <v>1.4013</v>
      </c>
      <c r="E1087" s="4">
        <v>0.90429999999999999</v>
      </c>
      <c r="F1087" s="4">
        <v>1.2599</v>
      </c>
      <c r="G1087" s="4">
        <v>0.78720000000000001</v>
      </c>
      <c r="I1087" s="3">
        <v>44253</v>
      </c>
      <c r="J1087" s="6">
        <f t="shared" si="97"/>
        <v>-8.3771353482260391E-3</v>
      </c>
      <c r="K1087" s="6">
        <f t="shared" si="98"/>
        <v>3.4836644383768878E-3</v>
      </c>
      <c r="L1087" s="6">
        <f t="shared" si="99"/>
        <v>-5.7803468208093012E-3</v>
      </c>
      <c r="M1087" s="6">
        <f t="shared" si="100"/>
        <v>4.3127280769656995E-3</v>
      </c>
      <c r="N1087" s="6">
        <f t="shared" si="101"/>
        <v>1.1111993015318733E-2</v>
      </c>
      <c r="O1087" s="6">
        <f t="shared" si="102"/>
        <v>-2.1214430894308967E-2</v>
      </c>
    </row>
    <row r="1088" spans="1:15" x14ac:dyDescent="0.25">
      <c r="A1088" s="3">
        <v>44253</v>
      </c>
      <c r="B1088" s="4">
        <v>1.2074</v>
      </c>
      <c r="C1088" s="5">
        <v>106.58</v>
      </c>
      <c r="D1088" s="4">
        <v>1.3932</v>
      </c>
      <c r="E1088" s="4">
        <v>0.90820000000000001</v>
      </c>
      <c r="F1088" s="4">
        <v>1.2739</v>
      </c>
      <c r="G1088" s="4">
        <v>0.77049999999999996</v>
      </c>
      <c r="I1088" s="3">
        <v>44256</v>
      </c>
      <c r="J1088" s="6">
        <f t="shared" si="97"/>
        <v>-2.236210038098374E-3</v>
      </c>
      <c r="K1088" s="6">
        <f t="shared" si="98"/>
        <v>1.5950459748546031E-3</v>
      </c>
      <c r="L1088" s="6">
        <f t="shared" si="99"/>
        <v>-7.1777203560141611E-4</v>
      </c>
      <c r="M1088" s="6">
        <f t="shared" si="100"/>
        <v>7.2671217793436327E-3</v>
      </c>
      <c r="N1088" s="6">
        <f t="shared" si="101"/>
        <v>-7.3789151424759059E-3</v>
      </c>
      <c r="O1088" s="6">
        <f t="shared" si="102"/>
        <v>8.3062946138872107E-3</v>
      </c>
    </row>
    <row r="1089" spans="1:15" x14ac:dyDescent="0.25">
      <c r="A1089" s="3">
        <v>44256</v>
      </c>
      <c r="B1089" s="4">
        <v>1.2047000000000001</v>
      </c>
      <c r="C1089" s="5">
        <v>106.75</v>
      </c>
      <c r="D1089" s="4">
        <v>1.3922000000000001</v>
      </c>
      <c r="E1089" s="4">
        <v>0.91479999999999995</v>
      </c>
      <c r="F1089" s="4">
        <v>1.2645</v>
      </c>
      <c r="G1089" s="4">
        <v>0.77690000000000003</v>
      </c>
      <c r="I1089" s="3">
        <v>44257</v>
      </c>
      <c r="J1089" s="6">
        <f t="shared" si="97"/>
        <v>3.4863451481697005E-3</v>
      </c>
      <c r="K1089" s="6">
        <f t="shared" si="98"/>
        <v>-7.4941451990628849E-4</v>
      </c>
      <c r="L1089" s="6">
        <f t="shared" si="99"/>
        <v>2.2266915673034848E-3</v>
      </c>
      <c r="M1089" s="6">
        <f t="shared" si="100"/>
        <v>-2.1862702229991093E-4</v>
      </c>
      <c r="N1089" s="6">
        <f t="shared" si="101"/>
        <v>-1.1071569790431779E-3</v>
      </c>
      <c r="O1089" s="6">
        <f t="shared" si="102"/>
        <v>6.307118033208825E-3</v>
      </c>
    </row>
    <row r="1090" spans="1:15" x14ac:dyDescent="0.25">
      <c r="A1090" s="3">
        <v>44257</v>
      </c>
      <c r="B1090" s="4">
        <v>1.2089000000000001</v>
      </c>
      <c r="C1090" s="5">
        <v>106.67</v>
      </c>
      <c r="D1090" s="4">
        <v>1.3953</v>
      </c>
      <c r="E1090" s="4">
        <v>0.91459999999999997</v>
      </c>
      <c r="F1090" s="4">
        <v>1.2630999999999999</v>
      </c>
      <c r="G1090" s="4">
        <v>0.78180000000000005</v>
      </c>
      <c r="I1090" s="3">
        <v>44258</v>
      </c>
      <c r="J1090" s="6">
        <f t="shared" si="97"/>
        <v>-2.2334353544546381E-3</v>
      </c>
      <c r="K1090" s="6">
        <f t="shared" si="98"/>
        <v>2.9999062529295628E-3</v>
      </c>
      <c r="L1090" s="6">
        <f t="shared" si="99"/>
        <v>0</v>
      </c>
      <c r="M1090" s="6">
        <f t="shared" si="100"/>
        <v>5.5762081784387352E-3</v>
      </c>
      <c r="N1090" s="6">
        <f t="shared" si="101"/>
        <v>1.7417464967146579E-3</v>
      </c>
      <c r="O1090" s="6">
        <f t="shared" si="102"/>
        <v>-5.5001279099514688E-3</v>
      </c>
    </row>
    <row r="1091" spans="1:15" x14ac:dyDescent="0.25">
      <c r="A1091" s="3">
        <v>44258</v>
      </c>
      <c r="B1091" s="4">
        <v>1.2061999999999999</v>
      </c>
      <c r="C1091" s="5">
        <v>106.99</v>
      </c>
      <c r="D1091" s="4">
        <v>1.3953</v>
      </c>
      <c r="E1091" s="4">
        <v>0.91969999999999996</v>
      </c>
      <c r="F1091" s="4">
        <v>1.2653000000000001</v>
      </c>
      <c r="G1091" s="4">
        <v>0.77749999999999997</v>
      </c>
      <c r="I1091" s="3">
        <v>44259</v>
      </c>
      <c r="J1091" s="6">
        <f t="shared" si="97"/>
        <v>-7.9588791245231993E-3</v>
      </c>
      <c r="K1091" s="6">
        <f t="shared" si="98"/>
        <v>9.1597345546312603E-3</v>
      </c>
      <c r="L1091" s="6">
        <f t="shared" si="99"/>
        <v>-4.2284813301799451E-3</v>
      </c>
      <c r="M1091" s="6">
        <f t="shared" si="100"/>
        <v>9.5683375013591032E-3</v>
      </c>
      <c r="N1091" s="6">
        <f t="shared" si="101"/>
        <v>9.4839168576621447E-4</v>
      </c>
      <c r="O1091" s="6">
        <f t="shared" si="102"/>
        <v>-6.4308681672026191E-3</v>
      </c>
    </row>
    <row r="1092" spans="1:15" x14ac:dyDescent="0.25">
      <c r="A1092" s="3">
        <v>44259</v>
      </c>
      <c r="B1092" s="4">
        <v>1.1966000000000001</v>
      </c>
      <c r="C1092" s="5">
        <v>107.97</v>
      </c>
      <c r="D1092" s="4">
        <v>1.3894</v>
      </c>
      <c r="E1092" s="4">
        <v>0.92849999999999999</v>
      </c>
      <c r="F1092" s="4">
        <v>1.2665</v>
      </c>
      <c r="G1092" s="4">
        <v>0.77249999999999996</v>
      </c>
      <c r="I1092" s="3">
        <v>44260</v>
      </c>
      <c r="J1092" s="6">
        <f t="shared" si="97"/>
        <v>-4.0949356510112667E-3</v>
      </c>
      <c r="K1092" s="6">
        <f t="shared" si="98"/>
        <v>3.4268778364361374E-3</v>
      </c>
      <c r="L1092" s="6">
        <f t="shared" si="99"/>
        <v>-3.8145962285878188E-3</v>
      </c>
      <c r="M1092" s="6">
        <f t="shared" si="100"/>
        <v>2.5848142164781596E-3</v>
      </c>
      <c r="N1092" s="6">
        <f t="shared" si="101"/>
        <v>-7.8957757599673606E-4</v>
      </c>
      <c r="O1092" s="6">
        <f t="shared" si="102"/>
        <v>-5.048543689320395E-3</v>
      </c>
    </row>
    <row r="1093" spans="1:15" x14ac:dyDescent="0.25">
      <c r="A1093" s="3">
        <v>44260</v>
      </c>
      <c r="B1093" s="4">
        <v>1.1917</v>
      </c>
      <c r="C1093" s="5">
        <v>108.34</v>
      </c>
      <c r="D1093" s="4">
        <v>1.3841000000000001</v>
      </c>
      <c r="E1093" s="4">
        <v>0.93089999999999995</v>
      </c>
      <c r="F1093" s="4">
        <v>1.2655000000000001</v>
      </c>
      <c r="G1093" s="4">
        <v>0.76859999999999995</v>
      </c>
      <c r="I1093" s="3">
        <v>44263</v>
      </c>
      <c r="J1093" s="6">
        <f t="shared" ref="J1093:J1156" si="103">+B1094/B1093-1</f>
        <v>-6.2096165142234705E-3</v>
      </c>
      <c r="K1093" s="6">
        <f t="shared" ref="K1093:K1156" si="104">+C1094/C1093-1</f>
        <v>4.7997046335610527E-3</v>
      </c>
      <c r="L1093" s="6">
        <f t="shared" ref="L1093:L1156" si="105">+D1094/D1093-1</f>
        <v>-1.2282349541218318E-3</v>
      </c>
      <c r="M1093" s="6">
        <f t="shared" ref="M1093:M1156" si="106">+E1094/E1093-1</f>
        <v>6.0156837469116375E-3</v>
      </c>
      <c r="N1093" s="6">
        <f t="shared" ref="N1093:N1156" si="107">+F1094/F1093-1</f>
        <v>3.9510075069149053E-4</v>
      </c>
      <c r="O1093" s="6">
        <f t="shared" ref="O1093:O1156" si="108">+G1094/G1093-1</f>
        <v>-4.8139474368981139E-3</v>
      </c>
    </row>
    <row r="1094" spans="1:15" x14ac:dyDescent="0.25">
      <c r="A1094" s="3">
        <v>44263</v>
      </c>
      <c r="B1094" s="4">
        <v>1.1842999999999999</v>
      </c>
      <c r="C1094" s="5">
        <v>108.86</v>
      </c>
      <c r="D1094" s="4">
        <v>1.3824000000000001</v>
      </c>
      <c r="E1094" s="4">
        <v>0.9365</v>
      </c>
      <c r="F1094" s="4">
        <v>1.266</v>
      </c>
      <c r="G1094" s="4">
        <v>0.76490000000000002</v>
      </c>
      <c r="I1094" s="3">
        <v>44264</v>
      </c>
      <c r="J1094" s="6">
        <f t="shared" si="103"/>
        <v>4.6440935573757169E-3</v>
      </c>
      <c r="K1094" s="6">
        <f t="shared" si="104"/>
        <v>-3.6744442403087163E-3</v>
      </c>
      <c r="L1094" s="6">
        <f t="shared" si="105"/>
        <v>4.9913194444444198E-3</v>
      </c>
      <c r="M1094" s="6">
        <f t="shared" si="106"/>
        <v>-9.6102509343299891E-3</v>
      </c>
      <c r="N1094" s="6">
        <f t="shared" si="107"/>
        <v>-2.0537124802527673E-3</v>
      </c>
      <c r="O1094" s="6">
        <f t="shared" si="108"/>
        <v>8.105634723493349E-3</v>
      </c>
    </row>
    <row r="1095" spans="1:15" x14ac:dyDescent="0.25">
      <c r="A1095" s="3">
        <v>44264</v>
      </c>
      <c r="B1095" s="4">
        <v>1.1898</v>
      </c>
      <c r="C1095" s="5">
        <v>108.46</v>
      </c>
      <c r="D1095" s="4">
        <v>1.3893</v>
      </c>
      <c r="E1095" s="4">
        <v>0.92749999999999999</v>
      </c>
      <c r="F1095" s="4">
        <v>1.2634000000000001</v>
      </c>
      <c r="G1095" s="4">
        <v>0.77110000000000001</v>
      </c>
      <c r="I1095" s="3">
        <v>44265</v>
      </c>
      <c r="J1095" s="6">
        <f t="shared" si="103"/>
        <v>2.2692889561271024E-3</v>
      </c>
      <c r="K1095" s="6">
        <f t="shared" si="104"/>
        <v>-7.3759911488102681E-4</v>
      </c>
      <c r="L1095" s="6">
        <f t="shared" si="105"/>
        <v>2.6632116893399171E-3</v>
      </c>
      <c r="M1095" s="6">
        <f t="shared" si="106"/>
        <v>2.1563342318058343E-3</v>
      </c>
      <c r="N1095" s="6">
        <f t="shared" si="107"/>
        <v>-1.3455754313757007E-3</v>
      </c>
      <c r="O1095" s="6">
        <f t="shared" si="108"/>
        <v>2.9827519128517999E-3</v>
      </c>
    </row>
    <row r="1096" spans="1:15" x14ac:dyDescent="0.25">
      <c r="A1096" s="3">
        <v>44265</v>
      </c>
      <c r="B1096" s="4">
        <v>1.1924999999999999</v>
      </c>
      <c r="C1096" s="5">
        <v>108.38</v>
      </c>
      <c r="D1096" s="4">
        <v>1.393</v>
      </c>
      <c r="E1096" s="4">
        <v>0.92949999999999999</v>
      </c>
      <c r="F1096" s="4">
        <v>1.2617</v>
      </c>
      <c r="G1096" s="4">
        <v>0.77339999999999998</v>
      </c>
      <c r="I1096" s="3">
        <v>44266</v>
      </c>
      <c r="J1096" s="6">
        <f t="shared" si="103"/>
        <v>4.9475890985324344E-3</v>
      </c>
      <c r="K1096" s="6">
        <f t="shared" si="104"/>
        <v>1.0149474072707054E-3</v>
      </c>
      <c r="L1096" s="6">
        <f t="shared" si="105"/>
        <v>4.3072505384063042E-3</v>
      </c>
      <c r="M1096" s="6">
        <f t="shared" si="106"/>
        <v>-5.7019903173749498E-3</v>
      </c>
      <c r="N1096" s="6">
        <f t="shared" si="107"/>
        <v>-7.212491083458894E-3</v>
      </c>
      <c r="O1096" s="6">
        <f t="shared" si="108"/>
        <v>6.8528575122834834E-3</v>
      </c>
    </row>
    <row r="1097" spans="1:15" x14ac:dyDescent="0.25">
      <c r="A1097" s="3">
        <v>44266</v>
      </c>
      <c r="B1097" s="4">
        <v>1.1983999999999999</v>
      </c>
      <c r="C1097" s="5">
        <v>108.49</v>
      </c>
      <c r="D1097" s="4">
        <v>1.399</v>
      </c>
      <c r="E1097" s="4">
        <v>0.92420000000000002</v>
      </c>
      <c r="F1097" s="4">
        <v>1.2525999999999999</v>
      </c>
      <c r="G1097" s="4">
        <v>0.77869999999999995</v>
      </c>
      <c r="I1097" s="3">
        <v>44267</v>
      </c>
      <c r="J1097" s="6">
        <f t="shared" si="103"/>
        <v>-2.6702269692923108E-3</v>
      </c>
      <c r="K1097" s="6">
        <f t="shared" si="104"/>
        <v>4.7008940916213326E-3</v>
      </c>
      <c r="L1097" s="6">
        <f t="shared" si="105"/>
        <v>-4.8606147248033693E-3</v>
      </c>
      <c r="M1097" s="6">
        <f t="shared" si="106"/>
        <v>5.9510928370483107E-3</v>
      </c>
      <c r="N1097" s="6">
        <f t="shared" si="107"/>
        <v>-4.3908669966468139E-3</v>
      </c>
      <c r="O1097" s="6">
        <f t="shared" si="108"/>
        <v>-2.8252215230512023E-3</v>
      </c>
    </row>
    <row r="1098" spans="1:15" x14ac:dyDescent="0.25">
      <c r="A1098" s="3">
        <v>44267</v>
      </c>
      <c r="B1098" s="4">
        <v>1.1952</v>
      </c>
      <c r="C1098" s="5">
        <v>109</v>
      </c>
      <c r="D1098" s="4">
        <v>1.3922000000000001</v>
      </c>
      <c r="E1098" s="4">
        <v>0.92969999999999997</v>
      </c>
      <c r="F1098" s="4">
        <v>1.2471000000000001</v>
      </c>
      <c r="G1098" s="4">
        <v>0.77649999999999997</v>
      </c>
      <c r="I1098" s="3">
        <v>44270</v>
      </c>
      <c r="J1098" s="6">
        <f t="shared" si="103"/>
        <v>-2.0080321285139702E-3</v>
      </c>
      <c r="K1098" s="6">
        <f t="shared" si="104"/>
        <v>1.1009174311926717E-3</v>
      </c>
      <c r="L1098" s="6">
        <f t="shared" si="105"/>
        <v>-2.0830340468324104E-3</v>
      </c>
      <c r="M1098" s="6">
        <f t="shared" si="106"/>
        <v>-2.6890394750994639E-3</v>
      </c>
      <c r="N1098" s="6">
        <f t="shared" si="107"/>
        <v>-2.4055809478007451E-4</v>
      </c>
      <c r="O1098" s="6">
        <f t="shared" si="108"/>
        <v>-1.4166130070830674E-3</v>
      </c>
    </row>
    <row r="1099" spans="1:15" x14ac:dyDescent="0.25">
      <c r="A1099" s="3">
        <v>44270</v>
      </c>
      <c r="B1099" s="4">
        <v>1.1928000000000001</v>
      </c>
      <c r="C1099" s="5">
        <v>109.12</v>
      </c>
      <c r="D1099" s="4">
        <v>1.3893</v>
      </c>
      <c r="E1099" s="4">
        <v>0.92720000000000002</v>
      </c>
      <c r="F1099" s="4">
        <v>1.2467999999999999</v>
      </c>
      <c r="G1099" s="4">
        <v>0.77539999999999998</v>
      </c>
      <c r="I1099" s="3">
        <v>44271</v>
      </c>
      <c r="J1099" s="6">
        <f t="shared" si="103"/>
        <v>-2.3474178403757318E-3</v>
      </c>
      <c r="K1099" s="6">
        <f t="shared" si="104"/>
        <v>-1.2829912023460954E-3</v>
      </c>
      <c r="L1099" s="6">
        <f t="shared" si="105"/>
        <v>-4.3187216583884247E-4</v>
      </c>
      <c r="M1099" s="6">
        <f t="shared" si="106"/>
        <v>-2.9119930974979003E-3</v>
      </c>
      <c r="N1099" s="6">
        <f t="shared" si="107"/>
        <v>-2.0051331408404982E-3</v>
      </c>
      <c r="O1099" s="6">
        <f t="shared" si="108"/>
        <v>-1.1606912561258342E-3</v>
      </c>
    </row>
    <row r="1100" spans="1:15" x14ac:dyDescent="0.25">
      <c r="A1100" s="3">
        <v>44271</v>
      </c>
      <c r="B1100" s="4">
        <v>1.19</v>
      </c>
      <c r="C1100" s="5">
        <v>108.98</v>
      </c>
      <c r="D1100" s="4">
        <v>1.3887</v>
      </c>
      <c r="E1100" s="4">
        <v>0.92449999999999999</v>
      </c>
      <c r="F1100" s="4">
        <v>1.2443</v>
      </c>
      <c r="G1100" s="4">
        <v>0.77449999999999997</v>
      </c>
      <c r="I1100" s="3">
        <v>44272</v>
      </c>
      <c r="J1100" s="6">
        <f t="shared" si="103"/>
        <v>6.5546218487395613E-3</v>
      </c>
      <c r="K1100" s="6">
        <f t="shared" si="104"/>
        <v>-1.3763993393283158E-3</v>
      </c>
      <c r="L1100" s="6">
        <f t="shared" si="105"/>
        <v>5.4727442932238635E-3</v>
      </c>
      <c r="M1100" s="6">
        <f t="shared" si="106"/>
        <v>-2.2714981070849349E-3</v>
      </c>
      <c r="N1100" s="6">
        <f t="shared" si="107"/>
        <v>-3.4557582576548729E-3</v>
      </c>
      <c r="O1100" s="6">
        <f t="shared" si="108"/>
        <v>6.3266623628146501E-3</v>
      </c>
    </row>
    <row r="1101" spans="1:15" x14ac:dyDescent="0.25">
      <c r="A1101" s="3">
        <v>44272</v>
      </c>
      <c r="B1101" s="4">
        <v>1.1978</v>
      </c>
      <c r="C1101" s="5">
        <v>108.83</v>
      </c>
      <c r="D1101" s="4">
        <v>1.3963000000000001</v>
      </c>
      <c r="E1101" s="4">
        <v>0.9224</v>
      </c>
      <c r="F1101" s="4">
        <v>1.24</v>
      </c>
      <c r="G1101" s="4">
        <v>0.77939999999999998</v>
      </c>
      <c r="I1101" s="3">
        <v>44273</v>
      </c>
      <c r="J1101" s="6">
        <f t="shared" si="103"/>
        <v>-5.2596426782434147E-3</v>
      </c>
      <c r="K1101" s="6">
        <f t="shared" si="104"/>
        <v>4.5943214187271764E-4</v>
      </c>
      <c r="L1101" s="6">
        <f t="shared" si="105"/>
        <v>-3.0795674282032559E-3</v>
      </c>
      <c r="M1101" s="6">
        <f t="shared" si="106"/>
        <v>4.8785776235906742E-3</v>
      </c>
      <c r="N1101" s="6">
        <f t="shared" si="107"/>
        <v>6.7741935483871529E-3</v>
      </c>
      <c r="O1101" s="6">
        <f t="shared" si="108"/>
        <v>-4.8755452912496722E-3</v>
      </c>
    </row>
    <row r="1102" spans="1:15" x14ac:dyDescent="0.25">
      <c r="A1102" s="3">
        <v>44273</v>
      </c>
      <c r="B1102" s="4">
        <v>1.1915</v>
      </c>
      <c r="C1102" s="5">
        <v>108.88</v>
      </c>
      <c r="D1102" s="4">
        <v>1.3919999999999999</v>
      </c>
      <c r="E1102" s="4">
        <v>0.92689999999999995</v>
      </c>
      <c r="F1102" s="4">
        <v>1.2484</v>
      </c>
      <c r="G1102" s="4">
        <v>0.77559999999999996</v>
      </c>
      <c r="I1102" s="3">
        <v>44274</v>
      </c>
      <c r="J1102" s="6">
        <f t="shared" si="103"/>
        <v>-1.0071338648762751E-3</v>
      </c>
      <c r="K1102" s="6">
        <f t="shared" si="104"/>
        <v>-9.184423218211446E-5</v>
      </c>
      <c r="L1102" s="6">
        <f t="shared" si="105"/>
        <v>-3.7356321839079332E-3</v>
      </c>
      <c r="M1102" s="6">
        <f t="shared" si="106"/>
        <v>2.4813895781639062E-3</v>
      </c>
      <c r="N1102" s="6">
        <f t="shared" si="107"/>
        <v>1.0413329061198517E-3</v>
      </c>
      <c r="O1102" s="6">
        <f t="shared" si="108"/>
        <v>-1.8050541516244634E-3</v>
      </c>
    </row>
    <row r="1103" spans="1:15" x14ac:dyDescent="0.25">
      <c r="A1103" s="3">
        <v>44274</v>
      </c>
      <c r="B1103" s="4">
        <v>1.1902999999999999</v>
      </c>
      <c r="C1103" s="5">
        <v>108.87</v>
      </c>
      <c r="D1103" s="4">
        <v>1.3868</v>
      </c>
      <c r="E1103" s="4">
        <v>0.92920000000000003</v>
      </c>
      <c r="F1103" s="4">
        <v>1.2497</v>
      </c>
      <c r="G1103" s="4">
        <v>0.7742</v>
      </c>
      <c r="I1103" s="3">
        <v>44277</v>
      </c>
      <c r="J1103" s="6">
        <f t="shared" si="103"/>
        <v>2.352348147526051E-3</v>
      </c>
      <c r="K1103" s="6">
        <f t="shared" si="104"/>
        <v>-3.674106732801663E-4</v>
      </c>
      <c r="L1103" s="6">
        <f t="shared" si="105"/>
        <v>-3.6054225555226527E-4</v>
      </c>
      <c r="M1103" s="6">
        <f t="shared" si="106"/>
        <v>-6.672406371071915E-3</v>
      </c>
      <c r="N1103" s="6">
        <f t="shared" si="107"/>
        <v>1.8404417060093881E-3</v>
      </c>
      <c r="O1103" s="6">
        <f t="shared" si="108"/>
        <v>2.5833118057350113E-4</v>
      </c>
    </row>
    <row r="1104" spans="1:15" x14ac:dyDescent="0.25">
      <c r="A1104" s="3">
        <v>44277</v>
      </c>
      <c r="B1104" s="4">
        <v>1.1931</v>
      </c>
      <c r="C1104" s="5">
        <v>108.83</v>
      </c>
      <c r="D1104" s="4">
        <v>1.3863000000000001</v>
      </c>
      <c r="E1104" s="4">
        <v>0.92300000000000004</v>
      </c>
      <c r="F1104" s="4">
        <v>1.252</v>
      </c>
      <c r="G1104" s="4">
        <v>0.77439999999999998</v>
      </c>
      <c r="I1104" s="3">
        <v>44278</v>
      </c>
      <c r="J1104" s="6">
        <f t="shared" si="103"/>
        <v>-6.8728522336769515E-3</v>
      </c>
      <c r="K1104" s="6">
        <f t="shared" si="104"/>
        <v>-2.4809335661122311E-3</v>
      </c>
      <c r="L1104" s="6">
        <f t="shared" si="105"/>
        <v>-8.1511938252903926E-3</v>
      </c>
      <c r="M1104" s="6">
        <f t="shared" si="106"/>
        <v>1.170097508125667E-2</v>
      </c>
      <c r="N1104" s="6">
        <f t="shared" si="107"/>
        <v>5.1916932907347668E-3</v>
      </c>
      <c r="O1104" s="6">
        <f t="shared" si="108"/>
        <v>-1.5754132231404983E-2</v>
      </c>
    </row>
    <row r="1105" spans="1:15" x14ac:dyDescent="0.25">
      <c r="A1105" s="3">
        <v>44278</v>
      </c>
      <c r="B1105" s="4">
        <v>1.1849000000000001</v>
      </c>
      <c r="C1105" s="5">
        <v>108.56</v>
      </c>
      <c r="D1105" s="4">
        <v>1.375</v>
      </c>
      <c r="E1105" s="4">
        <v>0.93379999999999996</v>
      </c>
      <c r="F1105" s="4">
        <v>1.2585</v>
      </c>
      <c r="G1105" s="4">
        <v>0.76219999999999999</v>
      </c>
      <c r="I1105" s="3">
        <v>44279</v>
      </c>
      <c r="J1105" s="6">
        <f t="shared" si="103"/>
        <v>-3.122626381973248E-3</v>
      </c>
      <c r="K1105" s="6">
        <f t="shared" si="104"/>
        <v>1.4738393515105752E-3</v>
      </c>
      <c r="L1105" s="6">
        <f t="shared" si="105"/>
        <v>-4.8727272727272508E-3</v>
      </c>
      <c r="M1105" s="6">
        <f t="shared" si="106"/>
        <v>1.8205183122723678E-3</v>
      </c>
      <c r="N1105" s="6">
        <f t="shared" si="107"/>
        <v>-7.9459674215331955E-4</v>
      </c>
      <c r="O1105" s="6">
        <f t="shared" si="108"/>
        <v>-5.2479664130149484E-3</v>
      </c>
    </row>
    <row r="1106" spans="1:15" x14ac:dyDescent="0.25">
      <c r="A1106" s="3">
        <v>44279</v>
      </c>
      <c r="B1106" s="4">
        <v>1.1812</v>
      </c>
      <c r="C1106" s="5">
        <v>108.72</v>
      </c>
      <c r="D1106" s="4">
        <v>1.3683000000000001</v>
      </c>
      <c r="E1106" s="4">
        <v>0.9355</v>
      </c>
      <c r="F1106" s="4">
        <v>1.2575000000000001</v>
      </c>
      <c r="G1106" s="4">
        <v>0.75819999999999999</v>
      </c>
      <c r="I1106" s="3">
        <v>44280</v>
      </c>
      <c r="J1106" s="6">
        <f t="shared" si="103"/>
        <v>-4.0636640704370119E-3</v>
      </c>
      <c r="K1106" s="6">
        <f t="shared" si="104"/>
        <v>4.1390728476822236E-3</v>
      </c>
      <c r="L1106" s="6">
        <f t="shared" si="105"/>
        <v>3.5810860191478611E-3</v>
      </c>
      <c r="M1106" s="6">
        <f t="shared" si="106"/>
        <v>4.8102618920362605E-3</v>
      </c>
      <c r="N1106" s="6">
        <f t="shared" si="107"/>
        <v>2.783300198807126E-3</v>
      </c>
      <c r="O1106" s="6">
        <f t="shared" si="108"/>
        <v>-3.9567396465312044E-4</v>
      </c>
    </row>
    <row r="1107" spans="1:15" x14ac:dyDescent="0.25">
      <c r="A1107" s="3">
        <v>44280</v>
      </c>
      <c r="B1107" s="4">
        <v>1.1763999999999999</v>
      </c>
      <c r="C1107" s="5">
        <v>109.17</v>
      </c>
      <c r="D1107" s="4">
        <v>1.3732</v>
      </c>
      <c r="E1107" s="4">
        <v>0.94</v>
      </c>
      <c r="F1107" s="4">
        <v>1.2609999999999999</v>
      </c>
      <c r="G1107" s="4">
        <v>0.75790000000000002</v>
      </c>
      <c r="I1107" s="3">
        <v>44281</v>
      </c>
      <c r="J1107" s="6">
        <f t="shared" si="103"/>
        <v>2.7201632097926254E-3</v>
      </c>
      <c r="K1107" s="6">
        <f t="shared" si="104"/>
        <v>4.3052120545936656E-3</v>
      </c>
      <c r="L1107" s="6">
        <f t="shared" si="105"/>
        <v>4.0052432274979566E-3</v>
      </c>
      <c r="M1107" s="6">
        <f t="shared" si="106"/>
        <v>-1.1702127659574124E-3</v>
      </c>
      <c r="N1107" s="6">
        <f t="shared" si="107"/>
        <v>-2.6962727993654623E-3</v>
      </c>
      <c r="O1107" s="6">
        <f t="shared" si="108"/>
        <v>7.5207811056867691E-3</v>
      </c>
    </row>
    <row r="1108" spans="1:15" x14ac:dyDescent="0.25">
      <c r="A1108" s="3">
        <v>44281</v>
      </c>
      <c r="B1108" s="4">
        <v>1.1796</v>
      </c>
      <c r="C1108" s="5">
        <v>109.64</v>
      </c>
      <c r="D1108" s="4">
        <v>1.3787</v>
      </c>
      <c r="E1108" s="4">
        <v>0.93889999999999996</v>
      </c>
      <c r="F1108" s="4">
        <v>1.2576000000000001</v>
      </c>
      <c r="G1108" s="4">
        <v>0.76359999999999995</v>
      </c>
      <c r="I1108" s="3">
        <v>44284</v>
      </c>
      <c r="J1108" s="6">
        <f t="shared" si="103"/>
        <v>-2.8823329942353482E-3</v>
      </c>
      <c r="K1108" s="6">
        <f t="shared" si="104"/>
        <v>1.276906238599107E-3</v>
      </c>
      <c r="L1108" s="6">
        <f t="shared" si="105"/>
        <v>-2.0308986726627065E-3</v>
      </c>
      <c r="M1108" s="6">
        <f t="shared" si="106"/>
        <v>1.0650761529440445E-4</v>
      </c>
      <c r="N1108" s="6">
        <f t="shared" si="107"/>
        <v>9.5419847328237495E-4</v>
      </c>
      <c r="O1108" s="6">
        <f t="shared" si="108"/>
        <v>-7.8575170246197867E-4</v>
      </c>
    </row>
    <row r="1109" spans="1:15" x14ac:dyDescent="0.25">
      <c r="A1109" s="3">
        <v>44284</v>
      </c>
      <c r="B1109" s="4">
        <v>1.1761999999999999</v>
      </c>
      <c r="C1109" s="5">
        <v>109.78</v>
      </c>
      <c r="D1109" s="4">
        <v>1.3758999999999999</v>
      </c>
      <c r="E1109" s="4">
        <v>0.93899999999999995</v>
      </c>
      <c r="F1109" s="4">
        <v>1.2587999999999999</v>
      </c>
      <c r="G1109" s="4">
        <v>0.76300000000000001</v>
      </c>
      <c r="I1109" s="3">
        <v>44285</v>
      </c>
      <c r="J1109" s="6">
        <f t="shared" si="103"/>
        <v>-4.0809386158815464E-3</v>
      </c>
      <c r="K1109" s="6">
        <f t="shared" si="104"/>
        <v>5.1011113135361885E-3</v>
      </c>
      <c r="L1109" s="6">
        <f t="shared" si="105"/>
        <v>-1.4535940111927159E-3</v>
      </c>
      <c r="M1109" s="6">
        <f t="shared" si="106"/>
        <v>3.1948881789136685E-3</v>
      </c>
      <c r="N1109" s="6">
        <f t="shared" si="107"/>
        <v>3.6542739116620648E-3</v>
      </c>
      <c r="O1109" s="6">
        <f t="shared" si="108"/>
        <v>-4.7182175622543232E-3</v>
      </c>
    </row>
    <row r="1110" spans="1:15" x14ac:dyDescent="0.25">
      <c r="A1110" s="3">
        <v>44285</v>
      </c>
      <c r="B1110" s="4">
        <v>1.1714</v>
      </c>
      <c r="C1110" s="5">
        <v>110.34</v>
      </c>
      <c r="D1110" s="4">
        <v>1.3738999999999999</v>
      </c>
      <c r="E1110" s="4">
        <v>0.94199999999999995</v>
      </c>
      <c r="F1110" s="4">
        <v>1.2634000000000001</v>
      </c>
      <c r="G1110" s="4">
        <v>0.75939999999999996</v>
      </c>
      <c r="I1110" s="3">
        <v>44286</v>
      </c>
      <c r="J1110" s="6">
        <f t="shared" si="103"/>
        <v>1.1951511012464611E-3</v>
      </c>
      <c r="K1110" s="6">
        <f t="shared" si="104"/>
        <v>3.2626427406199365E-3</v>
      </c>
      <c r="L1110" s="6">
        <f t="shared" si="105"/>
        <v>2.9114200451270111E-3</v>
      </c>
      <c r="M1110" s="6">
        <f t="shared" si="106"/>
        <v>1.4861995753716606E-3</v>
      </c>
      <c r="N1110" s="6">
        <f t="shared" si="107"/>
        <v>-6.0155136932088515E-3</v>
      </c>
      <c r="O1110" s="6">
        <f t="shared" si="108"/>
        <v>2.6336581511721135E-4</v>
      </c>
    </row>
    <row r="1111" spans="1:15" x14ac:dyDescent="0.25">
      <c r="A1111" s="3">
        <v>44286</v>
      </c>
      <c r="B1111" s="4">
        <v>1.1728000000000001</v>
      </c>
      <c r="C1111" s="5">
        <v>110.7</v>
      </c>
      <c r="D1111" s="4">
        <v>1.3778999999999999</v>
      </c>
      <c r="E1111" s="4">
        <v>0.94340000000000002</v>
      </c>
      <c r="F1111" s="4">
        <v>1.2558</v>
      </c>
      <c r="G1111" s="4">
        <v>0.75960000000000005</v>
      </c>
      <c r="I1111" s="3">
        <v>44287</v>
      </c>
      <c r="J1111" s="6">
        <f t="shared" si="103"/>
        <v>4.0075034106410445E-3</v>
      </c>
      <c r="K1111" s="6">
        <f t="shared" si="104"/>
        <v>-9.0334236675704283E-4</v>
      </c>
      <c r="L1111" s="6">
        <f t="shared" si="105"/>
        <v>3.7012845634663005E-3</v>
      </c>
      <c r="M1111" s="6">
        <f t="shared" si="106"/>
        <v>-1.4839940640237748E-3</v>
      </c>
      <c r="N1111" s="6">
        <f t="shared" si="107"/>
        <v>-1.0351966873706209E-3</v>
      </c>
      <c r="O1111" s="6">
        <f t="shared" si="108"/>
        <v>2.7646129541865072E-3</v>
      </c>
    </row>
    <row r="1112" spans="1:15" x14ac:dyDescent="0.25">
      <c r="A1112" s="3">
        <v>44287</v>
      </c>
      <c r="B1112" s="4">
        <v>1.1775</v>
      </c>
      <c r="C1112" s="5">
        <v>110.6</v>
      </c>
      <c r="D1112" s="4">
        <v>1.383</v>
      </c>
      <c r="E1112" s="4">
        <v>0.94199999999999995</v>
      </c>
      <c r="F1112" s="4">
        <v>1.2544999999999999</v>
      </c>
      <c r="G1112" s="4">
        <v>0.76170000000000004</v>
      </c>
      <c r="I1112" s="3">
        <v>44288</v>
      </c>
      <c r="J1112" s="6">
        <f t="shared" si="103"/>
        <v>-1.1040339702760305E-3</v>
      </c>
      <c r="K1112" s="6">
        <f t="shared" si="104"/>
        <v>9.9457504520805706E-4</v>
      </c>
      <c r="L1112" s="6">
        <f t="shared" si="105"/>
        <v>-7.2306579898762102E-5</v>
      </c>
      <c r="M1112" s="6">
        <f t="shared" si="106"/>
        <v>1.0615711252670579E-4</v>
      </c>
      <c r="N1112" s="6">
        <f t="shared" si="107"/>
        <v>2.2319649262656505E-3</v>
      </c>
      <c r="O1112" s="6">
        <f t="shared" si="108"/>
        <v>-1.4441381121176322E-3</v>
      </c>
    </row>
    <row r="1113" spans="1:15" x14ac:dyDescent="0.25">
      <c r="A1113" s="3">
        <v>44288</v>
      </c>
      <c r="B1113" s="4">
        <v>1.1761999999999999</v>
      </c>
      <c r="C1113" s="5">
        <v>110.71</v>
      </c>
      <c r="D1113" s="4">
        <v>1.3829</v>
      </c>
      <c r="E1113" s="4">
        <v>0.94210000000000005</v>
      </c>
      <c r="F1113" s="4">
        <v>1.2573000000000001</v>
      </c>
      <c r="G1113" s="4">
        <v>0.76060000000000005</v>
      </c>
      <c r="I1113" s="3">
        <v>44291</v>
      </c>
      <c r="J1113" s="6">
        <f t="shared" si="103"/>
        <v>4.1659581703792359E-3</v>
      </c>
      <c r="K1113" s="6">
        <f t="shared" si="104"/>
        <v>-4.8776081654773318E-3</v>
      </c>
      <c r="L1113" s="6">
        <f t="shared" si="105"/>
        <v>4.9172029792463601E-3</v>
      </c>
      <c r="M1113" s="6">
        <f t="shared" si="106"/>
        <v>-6.0503131302409585E-3</v>
      </c>
      <c r="N1113" s="6">
        <f t="shared" si="107"/>
        <v>-4.1358466555317941E-3</v>
      </c>
      <c r="O1113" s="6">
        <f t="shared" si="108"/>
        <v>5.6534315014462599E-3</v>
      </c>
    </row>
    <row r="1114" spans="1:15" x14ac:dyDescent="0.25">
      <c r="A1114" s="3">
        <v>44291</v>
      </c>
      <c r="B1114" s="4">
        <v>1.1811</v>
      </c>
      <c r="C1114" s="5">
        <v>110.17</v>
      </c>
      <c r="D1114" s="4">
        <v>1.3896999999999999</v>
      </c>
      <c r="E1114" s="4">
        <v>0.93640000000000001</v>
      </c>
      <c r="F1114" s="4">
        <v>1.2521</v>
      </c>
      <c r="G1114" s="4">
        <v>0.76490000000000002</v>
      </c>
      <c r="I1114" s="3">
        <v>44292</v>
      </c>
      <c r="J1114" s="6">
        <f t="shared" si="103"/>
        <v>5.4186775040216961E-3</v>
      </c>
      <c r="K1114" s="6">
        <f t="shared" si="104"/>
        <v>-3.9030589089589229E-3</v>
      </c>
      <c r="L1114" s="6">
        <f t="shared" si="105"/>
        <v>-5.3248902640856688E-3</v>
      </c>
      <c r="M1114" s="6">
        <f t="shared" si="106"/>
        <v>-5.9803502776591966E-3</v>
      </c>
      <c r="N1114" s="6">
        <f t="shared" si="107"/>
        <v>3.3543646673588334E-3</v>
      </c>
      <c r="O1114" s="6">
        <f t="shared" si="108"/>
        <v>1.6995685710550212E-3</v>
      </c>
    </row>
    <row r="1115" spans="1:15" x14ac:dyDescent="0.25">
      <c r="A1115" s="3">
        <v>44292</v>
      </c>
      <c r="B1115" s="4">
        <v>1.1875</v>
      </c>
      <c r="C1115" s="5">
        <v>109.74</v>
      </c>
      <c r="D1115" s="4">
        <v>1.3823000000000001</v>
      </c>
      <c r="E1115" s="4">
        <v>0.93079999999999996</v>
      </c>
      <c r="F1115" s="4">
        <v>1.2563</v>
      </c>
      <c r="G1115" s="4">
        <v>0.76619999999999999</v>
      </c>
      <c r="I1115" s="3">
        <v>44293</v>
      </c>
      <c r="J1115" s="6">
        <f t="shared" si="103"/>
        <v>-4.2105263157887762E-4</v>
      </c>
      <c r="K1115" s="6">
        <f t="shared" si="104"/>
        <v>9.1124476034276647E-4</v>
      </c>
      <c r="L1115" s="6">
        <f t="shared" si="105"/>
        <v>-6.4385444548941129E-3</v>
      </c>
      <c r="M1115" s="6">
        <f t="shared" si="106"/>
        <v>-1.5040825096690469E-3</v>
      </c>
      <c r="N1115" s="6">
        <f t="shared" si="107"/>
        <v>3.5023481652471933E-3</v>
      </c>
      <c r="O1115" s="6">
        <f t="shared" si="108"/>
        <v>-6.2646828504306917E-3</v>
      </c>
    </row>
    <row r="1116" spans="1:15" x14ac:dyDescent="0.25">
      <c r="A1116" s="3">
        <v>44293</v>
      </c>
      <c r="B1116" s="4">
        <v>1.1870000000000001</v>
      </c>
      <c r="C1116" s="5">
        <v>109.84</v>
      </c>
      <c r="D1116" s="4">
        <v>1.3734</v>
      </c>
      <c r="E1116" s="4">
        <v>0.9294</v>
      </c>
      <c r="F1116" s="4">
        <v>1.2606999999999999</v>
      </c>
      <c r="G1116" s="4">
        <v>0.76139999999999997</v>
      </c>
      <c r="I1116" s="3">
        <v>44294</v>
      </c>
      <c r="J1116" s="6">
        <f t="shared" si="103"/>
        <v>3.5383319292332516E-3</v>
      </c>
      <c r="K1116" s="6">
        <f t="shared" si="104"/>
        <v>-5.462490895848604E-3</v>
      </c>
      <c r="L1116" s="6">
        <f t="shared" si="105"/>
        <v>-7.2811999417443651E-5</v>
      </c>
      <c r="M1116" s="6">
        <f t="shared" si="106"/>
        <v>-5.0570260383042687E-3</v>
      </c>
      <c r="N1116" s="6">
        <f t="shared" si="107"/>
        <v>-3.5694455461251495E-3</v>
      </c>
      <c r="O1116" s="6">
        <f t="shared" si="108"/>
        <v>4.9908064092460958E-3</v>
      </c>
    </row>
    <row r="1117" spans="1:15" x14ac:dyDescent="0.25">
      <c r="A1117" s="3">
        <v>44294</v>
      </c>
      <c r="B1117" s="4">
        <v>1.1912</v>
      </c>
      <c r="C1117" s="5">
        <v>109.24</v>
      </c>
      <c r="D1117" s="4">
        <v>1.3733</v>
      </c>
      <c r="E1117" s="4">
        <v>0.92469999999999997</v>
      </c>
      <c r="F1117" s="4">
        <v>1.2562</v>
      </c>
      <c r="G1117" s="4">
        <v>0.76519999999999999</v>
      </c>
      <c r="I1117" s="3">
        <v>44295</v>
      </c>
      <c r="J1117" s="6">
        <f t="shared" si="103"/>
        <v>-1.343183344526544E-3</v>
      </c>
      <c r="K1117" s="6">
        <f t="shared" si="104"/>
        <v>3.753203954595552E-3</v>
      </c>
      <c r="L1117" s="6">
        <f t="shared" si="105"/>
        <v>-1.8204325347702666E-3</v>
      </c>
      <c r="M1117" s="6">
        <f t="shared" si="106"/>
        <v>1.0814318157237324E-4</v>
      </c>
      <c r="N1117" s="6">
        <f t="shared" si="107"/>
        <v>-2.786180544499306E-3</v>
      </c>
      <c r="O1117" s="6">
        <f t="shared" si="108"/>
        <v>-4.0512284370098905E-3</v>
      </c>
    </row>
    <row r="1118" spans="1:15" x14ac:dyDescent="0.25">
      <c r="A1118" s="3">
        <v>44295</v>
      </c>
      <c r="B1118" s="4">
        <v>1.1896</v>
      </c>
      <c r="C1118" s="5">
        <v>109.65</v>
      </c>
      <c r="D1118" s="4">
        <v>1.3708</v>
      </c>
      <c r="E1118" s="4">
        <v>0.92479999999999996</v>
      </c>
      <c r="F1118" s="4">
        <v>1.2526999999999999</v>
      </c>
      <c r="G1118" s="4">
        <v>0.7621</v>
      </c>
      <c r="I1118" s="3">
        <v>44298</v>
      </c>
      <c r="J1118" s="6">
        <f t="shared" si="103"/>
        <v>1.0928043039677426E-3</v>
      </c>
      <c r="K1118" s="6">
        <f t="shared" si="104"/>
        <v>-2.5535795713634846E-3</v>
      </c>
      <c r="L1118" s="6">
        <f t="shared" si="105"/>
        <v>2.3344032681646976E-3</v>
      </c>
      <c r="M1118" s="6">
        <f t="shared" si="106"/>
        <v>-2.5951557093425448E-3</v>
      </c>
      <c r="N1118" s="6">
        <f t="shared" si="107"/>
        <v>2.7141374630799131E-3</v>
      </c>
      <c r="O1118" s="6">
        <f t="shared" si="108"/>
        <v>1.3121637580360002E-4</v>
      </c>
    </row>
    <row r="1119" spans="1:15" x14ac:dyDescent="0.25">
      <c r="A1119" s="3">
        <v>44298</v>
      </c>
      <c r="B1119" s="4">
        <v>1.1909000000000001</v>
      </c>
      <c r="C1119" s="5">
        <v>109.37</v>
      </c>
      <c r="D1119" s="4">
        <v>1.3740000000000001</v>
      </c>
      <c r="E1119" s="4">
        <v>0.9224</v>
      </c>
      <c r="F1119" s="4">
        <v>1.2561</v>
      </c>
      <c r="G1119" s="4">
        <v>0.76219999999999999</v>
      </c>
      <c r="I1119" s="3">
        <v>44299</v>
      </c>
      <c r="J1119" s="6">
        <f t="shared" si="103"/>
        <v>3.1068939457552514E-3</v>
      </c>
      <c r="K1119" s="6">
        <f t="shared" si="104"/>
        <v>-2.9258480387676089E-3</v>
      </c>
      <c r="L1119" s="6">
        <f t="shared" si="105"/>
        <v>5.8224163027653653E-4</v>
      </c>
      <c r="M1119" s="6">
        <f t="shared" si="106"/>
        <v>-1.7346053772767656E-3</v>
      </c>
      <c r="N1119" s="6">
        <f t="shared" si="107"/>
        <v>-2.3883448770001259E-3</v>
      </c>
      <c r="O1119" s="6">
        <f t="shared" si="108"/>
        <v>2.0991865652060238E-3</v>
      </c>
    </row>
    <row r="1120" spans="1:15" x14ac:dyDescent="0.25">
      <c r="A1120" s="3">
        <v>44299</v>
      </c>
      <c r="B1120" s="4">
        <v>1.1946000000000001</v>
      </c>
      <c r="C1120" s="5">
        <v>109.05</v>
      </c>
      <c r="D1120" s="4">
        <v>1.3748</v>
      </c>
      <c r="E1120" s="4">
        <v>0.92079999999999995</v>
      </c>
      <c r="F1120" s="4">
        <v>1.2531000000000001</v>
      </c>
      <c r="G1120" s="4">
        <v>0.76380000000000003</v>
      </c>
      <c r="I1120" s="3">
        <v>44300</v>
      </c>
      <c r="J1120" s="6">
        <f t="shared" si="103"/>
        <v>2.6787209107650423E-3</v>
      </c>
      <c r="K1120" s="6">
        <f t="shared" si="104"/>
        <v>-1.2838147638697395E-3</v>
      </c>
      <c r="L1120" s="6">
        <f t="shared" si="105"/>
        <v>2.1821355833575584E-3</v>
      </c>
      <c r="M1120" s="6">
        <f t="shared" si="106"/>
        <v>1.7376194613381024E-3</v>
      </c>
      <c r="N1120" s="6">
        <f t="shared" si="107"/>
        <v>-8.7782299896266291E-4</v>
      </c>
      <c r="O1120" s="6">
        <f t="shared" si="108"/>
        <v>1.073579471065722E-2</v>
      </c>
    </row>
    <row r="1121" spans="1:15" x14ac:dyDescent="0.25">
      <c r="A1121" s="3">
        <v>44300</v>
      </c>
      <c r="B1121" s="4">
        <v>1.1978</v>
      </c>
      <c r="C1121" s="5">
        <v>108.91</v>
      </c>
      <c r="D1121" s="4">
        <v>1.3777999999999999</v>
      </c>
      <c r="E1121" s="4">
        <v>0.9224</v>
      </c>
      <c r="F1121" s="4">
        <v>1.252</v>
      </c>
      <c r="G1121" s="4">
        <v>0.77200000000000002</v>
      </c>
      <c r="I1121" s="3">
        <v>44301</v>
      </c>
      <c r="J1121" s="6">
        <f t="shared" si="103"/>
        <v>-1.0853230923359991E-3</v>
      </c>
      <c r="K1121" s="6">
        <f t="shared" si="104"/>
        <v>-1.560921862088005E-3</v>
      </c>
      <c r="L1121" s="6">
        <f t="shared" si="105"/>
        <v>5.806357961968267E-4</v>
      </c>
      <c r="M1121" s="6">
        <f t="shared" si="106"/>
        <v>2.1682567215952631E-4</v>
      </c>
      <c r="N1121" s="6">
        <f t="shared" si="107"/>
        <v>1.6773162939296427E-3</v>
      </c>
      <c r="O1121" s="6">
        <f t="shared" si="108"/>
        <v>3.8860103626943143E-3</v>
      </c>
    </row>
    <row r="1122" spans="1:15" x14ac:dyDescent="0.25">
      <c r="A1122" s="3">
        <v>44301</v>
      </c>
      <c r="B1122" s="4">
        <v>1.1964999999999999</v>
      </c>
      <c r="C1122" s="5">
        <v>108.74</v>
      </c>
      <c r="D1122" s="4">
        <v>1.3786</v>
      </c>
      <c r="E1122" s="4">
        <v>0.92259999999999998</v>
      </c>
      <c r="F1122" s="4">
        <v>1.2541</v>
      </c>
      <c r="G1122" s="4">
        <v>0.77500000000000002</v>
      </c>
      <c r="I1122" s="3">
        <v>44302</v>
      </c>
      <c r="J1122" s="6">
        <f t="shared" si="103"/>
        <v>1.5043877977434228E-3</v>
      </c>
      <c r="K1122" s="6">
        <f t="shared" si="104"/>
        <v>2.7588743792539283E-4</v>
      </c>
      <c r="L1122" s="6">
        <f t="shared" si="105"/>
        <v>3.1916436965035988E-3</v>
      </c>
      <c r="M1122" s="6">
        <f t="shared" si="106"/>
        <v>-2.8181226967265438E-3</v>
      </c>
      <c r="N1122" s="6">
        <f t="shared" si="107"/>
        <v>-2.9503229407543685E-3</v>
      </c>
      <c r="O1122" s="6">
        <f t="shared" si="108"/>
        <v>-2.1935483870968442E-3</v>
      </c>
    </row>
    <row r="1123" spans="1:15" x14ac:dyDescent="0.25">
      <c r="A1123" s="3">
        <v>44302</v>
      </c>
      <c r="B1123" s="4">
        <v>1.1982999999999999</v>
      </c>
      <c r="C1123" s="5">
        <v>108.77</v>
      </c>
      <c r="D1123" s="4">
        <v>1.383</v>
      </c>
      <c r="E1123" s="4">
        <v>0.92</v>
      </c>
      <c r="F1123" s="4">
        <v>1.2504</v>
      </c>
      <c r="G1123" s="4">
        <v>0.77329999999999999</v>
      </c>
      <c r="I1123" s="3">
        <v>44305</v>
      </c>
      <c r="J1123" s="6">
        <f t="shared" si="103"/>
        <v>4.172577818576384E-3</v>
      </c>
      <c r="K1123" s="6">
        <f t="shared" si="104"/>
        <v>-5.7001011308264182E-3</v>
      </c>
      <c r="L1123" s="6">
        <f t="shared" si="105"/>
        <v>1.1062906724512045E-2</v>
      </c>
      <c r="M1123" s="6">
        <f t="shared" si="106"/>
        <v>-5.4347826086956763E-3</v>
      </c>
      <c r="N1123" s="6">
        <f t="shared" si="107"/>
        <v>2.2392834293027963E-3</v>
      </c>
      <c r="O1123" s="6">
        <f t="shared" si="108"/>
        <v>3.1035820509504042E-3</v>
      </c>
    </row>
    <row r="1124" spans="1:15" x14ac:dyDescent="0.25">
      <c r="A1124" s="3">
        <v>44305</v>
      </c>
      <c r="B1124" s="4">
        <v>1.2033</v>
      </c>
      <c r="C1124" s="5">
        <v>108.15</v>
      </c>
      <c r="D1124" s="4">
        <v>1.3983000000000001</v>
      </c>
      <c r="E1124" s="4">
        <v>0.91500000000000004</v>
      </c>
      <c r="F1124" s="4">
        <v>1.2532000000000001</v>
      </c>
      <c r="G1124" s="4">
        <v>0.77569999999999995</v>
      </c>
      <c r="I1124" s="3">
        <v>44306</v>
      </c>
      <c r="J1124" s="6">
        <f t="shared" si="103"/>
        <v>0</v>
      </c>
      <c r="K1124" s="6">
        <f t="shared" si="104"/>
        <v>-6.4724919093861466E-4</v>
      </c>
      <c r="L1124" s="6">
        <f t="shared" si="105"/>
        <v>-3.3612243438462253E-3</v>
      </c>
      <c r="M1124" s="6">
        <f t="shared" si="106"/>
        <v>8.7431693989059589E-4</v>
      </c>
      <c r="N1124" s="6">
        <f t="shared" si="107"/>
        <v>5.9846792211937228E-3</v>
      </c>
      <c r="O1124" s="6">
        <f t="shared" si="108"/>
        <v>-4.3831378110094077E-3</v>
      </c>
    </row>
    <row r="1125" spans="1:15" x14ac:dyDescent="0.25">
      <c r="A1125" s="3">
        <v>44306</v>
      </c>
      <c r="B1125" s="4">
        <v>1.2033</v>
      </c>
      <c r="C1125" s="5">
        <v>108.08</v>
      </c>
      <c r="D1125" s="4">
        <v>1.3935999999999999</v>
      </c>
      <c r="E1125" s="4">
        <v>0.91579999999999995</v>
      </c>
      <c r="F1125" s="4">
        <v>1.2606999999999999</v>
      </c>
      <c r="G1125" s="4">
        <v>0.77229999999999999</v>
      </c>
      <c r="I1125" s="3">
        <v>44307</v>
      </c>
      <c r="J1125" s="6">
        <f t="shared" si="103"/>
        <v>0</v>
      </c>
      <c r="K1125" s="6">
        <f t="shared" si="104"/>
        <v>-2.7757216876389545E-4</v>
      </c>
      <c r="L1125" s="6">
        <f t="shared" si="105"/>
        <v>-5.0229621125141843E-4</v>
      </c>
      <c r="M1125" s="6">
        <f t="shared" si="106"/>
        <v>1.201135619130822E-3</v>
      </c>
      <c r="N1125" s="6">
        <f t="shared" si="107"/>
        <v>-8.8046323471087096E-3</v>
      </c>
      <c r="O1125" s="6">
        <f t="shared" si="108"/>
        <v>3.6255341188657919E-3</v>
      </c>
    </row>
    <row r="1126" spans="1:15" x14ac:dyDescent="0.25">
      <c r="A1126" s="3">
        <v>44307</v>
      </c>
      <c r="B1126" s="4">
        <v>1.2033</v>
      </c>
      <c r="C1126" s="5">
        <v>108.05</v>
      </c>
      <c r="D1126" s="4">
        <v>1.3929</v>
      </c>
      <c r="E1126" s="4">
        <v>0.91690000000000005</v>
      </c>
      <c r="F1126" s="4">
        <v>1.2496</v>
      </c>
      <c r="G1126" s="4">
        <v>0.77510000000000001</v>
      </c>
      <c r="I1126" s="3">
        <v>44308</v>
      </c>
      <c r="J1126" s="6">
        <f t="shared" si="103"/>
        <v>-1.4958863126403044E-3</v>
      </c>
      <c r="K1126" s="6">
        <f t="shared" si="104"/>
        <v>-8.3294770939379426E-4</v>
      </c>
      <c r="L1126" s="6">
        <f t="shared" si="105"/>
        <v>-6.6767176394573191E-3</v>
      </c>
      <c r="M1126" s="6">
        <f t="shared" si="106"/>
        <v>-3.2718944268739225E-4</v>
      </c>
      <c r="N1126" s="6">
        <f t="shared" si="107"/>
        <v>6.4020486555693701E-4</v>
      </c>
      <c r="O1126" s="6">
        <f t="shared" si="108"/>
        <v>-5.6766868791122693E-3</v>
      </c>
    </row>
    <row r="1127" spans="1:15" x14ac:dyDescent="0.25">
      <c r="A1127" s="3">
        <v>44308</v>
      </c>
      <c r="B1127" s="4">
        <v>1.2015</v>
      </c>
      <c r="C1127" s="5">
        <v>107.96</v>
      </c>
      <c r="D1127" s="4">
        <v>1.3835999999999999</v>
      </c>
      <c r="E1127" s="4">
        <v>0.91659999999999997</v>
      </c>
      <c r="F1127" s="4">
        <v>1.2504</v>
      </c>
      <c r="G1127" s="4">
        <v>0.77070000000000005</v>
      </c>
      <c r="I1127" s="3">
        <v>44309</v>
      </c>
      <c r="J1127" s="6">
        <f t="shared" si="103"/>
        <v>6.9912609238451662E-3</v>
      </c>
      <c r="K1127" s="6">
        <f t="shared" si="104"/>
        <v>-4.6313449425705588E-4</v>
      </c>
      <c r="L1127" s="6">
        <f t="shared" si="105"/>
        <v>2.7464585140213327E-3</v>
      </c>
      <c r="M1127" s="6">
        <f t="shared" si="106"/>
        <v>-3.4911629936722477E-3</v>
      </c>
      <c r="N1127" s="6">
        <f t="shared" si="107"/>
        <v>-2.3192578374918726E-3</v>
      </c>
      <c r="O1127" s="6">
        <f t="shared" si="108"/>
        <v>4.9305825872583142E-3</v>
      </c>
    </row>
    <row r="1128" spans="1:15" x14ac:dyDescent="0.25">
      <c r="A1128" s="3">
        <v>44309</v>
      </c>
      <c r="B1128" s="4">
        <v>1.2099</v>
      </c>
      <c r="C1128" s="5">
        <v>107.91</v>
      </c>
      <c r="D1128" s="4">
        <v>1.3874</v>
      </c>
      <c r="E1128" s="4">
        <v>0.91339999999999999</v>
      </c>
      <c r="F1128" s="4">
        <v>1.2475000000000001</v>
      </c>
      <c r="G1128" s="4">
        <v>0.77449999999999997</v>
      </c>
      <c r="I1128" s="3">
        <v>44312</v>
      </c>
      <c r="J1128" s="6">
        <f t="shared" si="103"/>
        <v>-1.3224233407720387E-3</v>
      </c>
      <c r="K1128" s="6">
        <f t="shared" si="104"/>
        <v>1.5753868964878404E-3</v>
      </c>
      <c r="L1128" s="6">
        <f t="shared" si="105"/>
        <v>1.5856998702608038E-3</v>
      </c>
      <c r="M1128" s="6">
        <f t="shared" si="106"/>
        <v>5.4740529888341882E-4</v>
      </c>
      <c r="N1128" s="6">
        <f t="shared" si="107"/>
        <v>-6.4128256513026338E-3</v>
      </c>
      <c r="O1128" s="6">
        <f t="shared" si="108"/>
        <v>6.9722401549388024E-3</v>
      </c>
    </row>
    <row r="1129" spans="1:15" x14ac:dyDescent="0.25">
      <c r="A1129" s="3">
        <v>44312</v>
      </c>
      <c r="B1129" s="4">
        <v>1.2082999999999999</v>
      </c>
      <c r="C1129" s="5">
        <v>108.08</v>
      </c>
      <c r="D1129" s="4">
        <v>1.3895999999999999</v>
      </c>
      <c r="E1129" s="4">
        <v>0.91390000000000005</v>
      </c>
      <c r="F1129" s="4">
        <v>1.2395</v>
      </c>
      <c r="G1129" s="4">
        <v>0.77990000000000004</v>
      </c>
      <c r="I1129" s="3">
        <v>44313</v>
      </c>
      <c r="J1129" s="6">
        <f t="shared" si="103"/>
        <v>5.7932632624368985E-4</v>
      </c>
      <c r="K1129" s="6">
        <f t="shared" si="104"/>
        <v>5.5514433752776871E-3</v>
      </c>
      <c r="L1129" s="6">
        <f t="shared" si="105"/>
        <v>1.1514104778354017E-3</v>
      </c>
      <c r="M1129" s="6">
        <f t="shared" si="106"/>
        <v>-5.4710581026373717E-4</v>
      </c>
      <c r="N1129" s="6">
        <f t="shared" si="107"/>
        <v>-1.6135538523598392E-4</v>
      </c>
      <c r="O1129" s="6">
        <f t="shared" si="108"/>
        <v>-4.4877548403642331E-3</v>
      </c>
    </row>
    <row r="1130" spans="1:15" x14ac:dyDescent="0.25">
      <c r="A1130" s="3">
        <v>44313</v>
      </c>
      <c r="B1130" s="4">
        <v>1.2090000000000001</v>
      </c>
      <c r="C1130" s="5">
        <v>108.68</v>
      </c>
      <c r="D1130" s="4">
        <v>1.3912</v>
      </c>
      <c r="E1130" s="4">
        <v>0.91339999999999999</v>
      </c>
      <c r="F1130" s="4">
        <v>1.2393000000000001</v>
      </c>
      <c r="G1130" s="4">
        <v>0.77639999999999998</v>
      </c>
      <c r="I1130" s="3">
        <v>44314</v>
      </c>
      <c r="J1130" s="6">
        <f t="shared" si="103"/>
        <v>2.7295285359800747E-3</v>
      </c>
      <c r="K1130" s="6">
        <f t="shared" si="104"/>
        <v>-8.2811924917192137E-4</v>
      </c>
      <c r="L1130" s="6">
        <f t="shared" si="105"/>
        <v>1.4376078205864395E-3</v>
      </c>
      <c r="M1130" s="6">
        <f t="shared" si="106"/>
        <v>-4.3792423910663514E-3</v>
      </c>
      <c r="N1130" s="6">
        <f t="shared" si="107"/>
        <v>-6.5359477124182774E-3</v>
      </c>
      <c r="O1130" s="6">
        <f t="shared" si="108"/>
        <v>3.0911901081918103E-3</v>
      </c>
    </row>
    <row r="1131" spans="1:15" x14ac:dyDescent="0.25">
      <c r="A1131" s="3">
        <v>44314</v>
      </c>
      <c r="B1131" s="4">
        <v>1.2122999999999999</v>
      </c>
      <c r="C1131" s="5">
        <v>108.59</v>
      </c>
      <c r="D1131" s="4">
        <v>1.3932</v>
      </c>
      <c r="E1131" s="4">
        <v>0.90939999999999999</v>
      </c>
      <c r="F1131" s="4">
        <v>1.2312000000000001</v>
      </c>
      <c r="G1131" s="4">
        <v>0.77880000000000005</v>
      </c>
      <c r="I1131" s="3">
        <v>44315</v>
      </c>
      <c r="J1131" s="6">
        <f t="shared" si="103"/>
        <v>-4.1243916522304414E-4</v>
      </c>
      <c r="K1131" s="6">
        <f t="shared" si="104"/>
        <v>2.9468643521501914E-3</v>
      </c>
      <c r="L1131" s="6">
        <f t="shared" si="105"/>
        <v>5.7421762848108848E-4</v>
      </c>
      <c r="M1131" s="6">
        <f t="shared" si="106"/>
        <v>-1.2095887398284599E-3</v>
      </c>
      <c r="N1131" s="6">
        <f t="shared" si="107"/>
        <v>-2.6803118908382828E-3</v>
      </c>
      <c r="O1131" s="6">
        <f t="shared" si="108"/>
        <v>-3.0816640986133237E-3</v>
      </c>
    </row>
    <row r="1132" spans="1:15" x14ac:dyDescent="0.25">
      <c r="A1132" s="3">
        <v>44315</v>
      </c>
      <c r="B1132" s="4">
        <v>1.2118</v>
      </c>
      <c r="C1132" s="5">
        <v>108.91</v>
      </c>
      <c r="D1132" s="4">
        <v>1.3939999999999999</v>
      </c>
      <c r="E1132" s="4">
        <v>0.9083</v>
      </c>
      <c r="F1132" s="4">
        <v>1.2279</v>
      </c>
      <c r="G1132" s="4">
        <v>0.77639999999999998</v>
      </c>
      <c r="I1132" s="3">
        <v>44316</v>
      </c>
      <c r="J1132" s="6">
        <f t="shared" si="103"/>
        <v>-8.2521868295097889E-3</v>
      </c>
      <c r="K1132" s="6">
        <f t="shared" si="104"/>
        <v>3.3054815903039714E-3</v>
      </c>
      <c r="L1132" s="6">
        <f t="shared" si="105"/>
        <v>-9.0387374461979864E-3</v>
      </c>
      <c r="M1132" s="6">
        <f t="shared" si="106"/>
        <v>5.5047891665749304E-3</v>
      </c>
      <c r="N1132" s="6">
        <f t="shared" si="107"/>
        <v>8.143985666586584E-4</v>
      </c>
      <c r="O1132" s="6">
        <f t="shared" si="108"/>
        <v>-6.1823802163832875E-3</v>
      </c>
    </row>
    <row r="1133" spans="1:15" x14ac:dyDescent="0.25">
      <c r="A1133" s="3">
        <v>44316</v>
      </c>
      <c r="B1133" s="4">
        <v>1.2018</v>
      </c>
      <c r="C1133" s="5">
        <v>109.27</v>
      </c>
      <c r="D1133" s="4">
        <v>1.3814</v>
      </c>
      <c r="E1133" s="4">
        <v>0.9133</v>
      </c>
      <c r="F1133" s="4">
        <v>1.2289000000000001</v>
      </c>
      <c r="G1133" s="4">
        <v>0.77159999999999995</v>
      </c>
      <c r="I1133" s="3">
        <v>44319</v>
      </c>
      <c r="J1133" s="6">
        <f t="shared" si="103"/>
        <v>3.5779663837576248E-3</v>
      </c>
      <c r="K1133" s="6">
        <f t="shared" si="104"/>
        <v>-1.9218449711723151E-3</v>
      </c>
      <c r="L1133" s="6">
        <f t="shared" si="105"/>
        <v>6.8770812219487443E-3</v>
      </c>
      <c r="M1133" s="6">
        <f t="shared" si="106"/>
        <v>-2.6278331325960691E-3</v>
      </c>
      <c r="N1133" s="6">
        <f t="shared" si="107"/>
        <v>-1.0578566197413375E-3</v>
      </c>
      <c r="O1133" s="6">
        <f t="shared" si="108"/>
        <v>5.8320373250388968E-3</v>
      </c>
    </row>
    <row r="1134" spans="1:15" x14ac:dyDescent="0.25">
      <c r="A1134" s="3">
        <v>44319</v>
      </c>
      <c r="B1134" s="4">
        <v>1.2060999999999999</v>
      </c>
      <c r="C1134" s="5">
        <v>109.06</v>
      </c>
      <c r="D1134" s="4">
        <v>1.3909</v>
      </c>
      <c r="E1134" s="4">
        <v>0.91090000000000004</v>
      </c>
      <c r="F1134" s="4">
        <v>1.2276</v>
      </c>
      <c r="G1134" s="4">
        <v>0.77610000000000001</v>
      </c>
      <c r="I1134" s="3">
        <v>44320</v>
      </c>
      <c r="J1134" s="6">
        <f t="shared" si="103"/>
        <v>-3.9797695050161064E-3</v>
      </c>
      <c r="K1134" s="6">
        <f t="shared" si="104"/>
        <v>2.4757014487437612E-3</v>
      </c>
      <c r="L1134" s="6">
        <f t="shared" si="105"/>
        <v>-1.7255014738658536E-3</v>
      </c>
      <c r="M1134" s="6">
        <f t="shared" si="106"/>
        <v>2.8543199033921329E-3</v>
      </c>
      <c r="N1134" s="6">
        <f t="shared" si="107"/>
        <v>2.6881720430107503E-3</v>
      </c>
      <c r="O1134" s="6">
        <f t="shared" si="108"/>
        <v>-7.2155650045098163E-3</v>
      </c>
    </row>
    <row r="1135" spans="1:15" x14ac:dyDescent="0.25">
      <c r="A1135" s="3">
        <v>44320</v>
      </c>
      <c r="B1135" s="4">
        <v>1.2013</v>
      </c>
      <c r="C1135" s="5">
        <v>109.33</v>
      </c>
      <c r="D1135" s="4">
        <v>1.3885000000000001</v>
      </c>
      <c r="E1135" s="4">
        <v>0.91349999999999998</v>
      </c>
      <c r="F1135" s="4">
        <v>1.2309000000000001</v>
      </c>
      <c r="G1135" s="4">
        <v>0.77049999999999996</v>
      </c>
      <c r="I1135" s="3">
        <v>44321</v>
      </c>
      <c r="J1135" s="6">
        <f t="shared" si="103"/>
        <v>-6.6594522600527117E-4</v>
      </c>
      <c r="K1135" s="6">
        <f t="shared" si="104"/>
        <v>-1.3719930485684984E-3</v>
      </c>
      <c r="L1135" s="6">
        <f t="shared" si="105"/>
        <v>1.2963629816349354E-3</v>
      </c>
      <c r="M1135" s="6">
        <f t="shared" si="106"/>
        <v>-7.6628352490426543E-4</v>
      </c>
      <c r="N1135" s="6">
        <f t="shared" si="107"/>
        <v>-3.6558615647088732E-3</v>
      </c>
      <c r="O1135" s="6">
        <f t="shared" si="108"/>
        <v>5.4510058403636208E-3</v>
      </c>
    </row>
    <row r="1136" spans="1:15" x14ac:dyDescent="0.25">
      <c r="A1136" s="3">
        <v>44321</v>
      </c>
      <c r="B1136" s="4">
        <v>1.2004999999999999</v>
      </c>
      <c r="C1136" s="5">
        <v>109.18</v>
      </c>
      <c r="D1136" s="4">
        <v>1.3903000000000001</v>
      </c>
      <c r="E1136" s="4">
        <v>0.91279999999999994</v>
      </c>
      <c r="F1136" s="4">
        <v>1.2263999999999999</v>
      </c>
      <c r="G1136" s="4">
        <v>0.77470000000000006</v>
      </c>
      <c r="I1136" s="3">
        <v>44322</v>
      </c>
      <c r="J1136" s="6">
        <f t="shared" si="103"/>
        <v>4.9146189087880821E-3</v>
      </c>
      <c r="K1136" s="6">
        <f t="shared" si="104"/>
        <v>-9.1591866642248831E-4</v>
      </c>
      <c r="L1136" s="6">
        <f t="shared" si="105"/>
        <v>-1.2946846004460166E-3</v>
      </c>
      <c r="M1136" s="6">
        <f t="shared" si="106"/>
        <v>-6.3540753724802279E-3</v>
      </c>
      <c r="N1136" s="6">
        <f t="shared" si="107"/>
        <v>-9.4585779517285529E-3</v>
      </c>
      <c r="O1136" s="6">
        <f t="shared" si="108"/>
        <v>4.1306312120821254E-3</v>
      </c>
    </row>
    <row r="1137" spans="1:15" x14ac:dyDescent="0.25">
      <c r="A1137" s="3">
        <v>44322</v>
      </c>
      <c r="B1137" s="4">
        <v>1.2063999999999999</v>
      </c>
      <c r="C1137" s="5">
        <v>109.08</v>
      </c>
      <c r="D1137" s="4">
        <v>1.3885000000000001</v>
      </c>
      <c r="E1137" s="4">
        <v>0.90700000000000003</v>
      </c>
      <c r="F1137" s="4">
        <v>1.2148000000000001</v>
      </c>
      <c r="G1137" s="4">
        <v>0.77790000000000004</v>
      </c>
      <c r="I1137" s="3">
        <v>44323</v>
      </c>
      <c r="J1137" s="6">
        <f t="shared" si="103"/>
        <v>8.2062334217507527E-3</v>
      </c>
      <c r="K1137" s="6">
        <f t="shared" si="104"/>
        <v>-4.4004400440044167E-3</v>
      </c>
      <c r="L1137" s="6">
        <f t="shared" si="105"/>
        <v>6.2657544112350028E-3</v>
      </c>
      <c r="M1137" s="6">
        <f t="shared" si="106"/>
        <v>-6.6152149944873617E-3</v>
      </c>
      <c r="N1137" s="6">
        <f t="shared" si="107"/>
        <v>-1.4817253868949498E-3</v>
      </c>
      <c r="O1137" s="6">
        <f t="shared" si="108"/>
        <v>8.0987273428461126E-3</v>
      </c>
    </row>
    <row r="1138" spans="1:15" x14ac:dyDescent="0.25">
      <c r="A1138" s="3">
        <v>44323</v>
      </c>
      <c r="B1138" s="4">
        <v>1.2162999999999999</v>
      </c>
      <c r="C1138" s="5">
        <v>108.6</v>
      </c>
      <c r="D1138" s="4">
        <v>1.3972</v>
      </c>
      <c r="E1138" s="4">
        <v>0.90100000000000002</v>
      </c>
      <c r="F1138" s="4">
        <v>1.2130000000000001</v>
      </c>
      <c r="G1138" s="4">
        <v>0.78420000000000001</v>
      </c>
      <c r="I1138" s="3">
        <v>44326</v>
      </c>
      <c r="J1138" s="6">
        <f t="shared" si="103"/>
        <v>-2.7953629861052764E-3</v>
      </c>
      <c r="K1138" s="6">
        <f t="shared" si="104"/>
        <v>1.6574585635360517E-3</v>
      </c>
      <c r="L1138" s="6">
        <f t="shared" si="105"/>
        <v>1.0592613799026651E-2</v>
      </c>
      <c r="M1138" s="6">
        <f t="shared" si="106"/>
        <v>1.1098779134299797E-4</v>
      </c>
      <c r="N1138" s="6">
        <f t="shared" si="107"/>
        <v>-2.7205276174774307E-3</v>
      </c>
      <c r="O1138" s="6">
        <f t="shared" si="108"/>
        <v>-1.5302218821728886E-3</v>
      </c>
    </row>
    <row r="1139" spans="1:15" x14ac:dyDescent="0.25">
      <c r="A1139" s="3">
        <v>44326</v>
      </c>
      <c r="B1139" s="4">
        <v>1.2129000000000001</v>
      </c>
      <c r="C1139" s="5">
        <v>108.78</v>
      </c>
      <c r="D1139" s="4">
        <v>1.4119999999999999</v>
      </c>
      <c r="E1139" s="4">
        <v>0.90110000000000001</v>
      </c>
      <c r="F1139" s="4">
        <v>1.2097</v>
      </c>
      <c r="G1139" s="4">
        <v>0.78300000000000003</v>
      </c>
      <c r="I1139" s="3">
        <v>44327</v>
      </c>
      <c r="J1139" s="6">
        <f t="shared" si="103"/>
        <v>1.4015994723388658E-3</v>
      </c>
      <c r="K1139" s="6">
        <f t="shared" si="104"/>
        <v>-1.5627872770730411E-3</v>
      </c>
      <c r="L1139" s="6">
        <f t="shared" si="105"/>
        <v>1.4872521246458437E-3</v>
      </c>
      <c r="M1139" s="6">
        <f t="shared" si="106"/>
        <v>2.8853623349238688E-3</v>
      </c>
      <c r="N1139" s="6">
        <f t="shared" si="107"/>
        <v>1.6533024716869349E-4</v>
      </c>
      <c r="O1139" s="6">
        <f t="shared" si="108"/>
        <v>1.2771392081736277E-3</v>
      </c>
    </row>
    <row r="1140" spans="1:15" x14ac:dyDescent="0.25">
      <c r="A1140" s="3">
        <v>44327</v>
      </c>
      <c r="B1140" s="4">
        <v>1.2145999999999999</v>
      </c>
      <c r="C1140" s="5">
        <v>108.61</v>
      </c>
      <c r="D1140" s="4">
        <v>1.4140999999999999</v>
      </c>
      <c r="E1140" s="4">
        <v>0.90369999999999995</v>
      </c>
      <c r="F1140" s="4">
        <v>1.2099</v>
      </c>
      <c r="G1140" s="4">
        <v>0.78400000000000003</v>
      </c>
      <c r="I1140" s="3">
        <v>44328</v>
      </c>
      <c r="J1140" s="6">
        <f t="shared" si="103"/>
        <v>-6.3395356495964394E-3</v>
      </c>
      <c r="K1140" s="6">
        <f t="shared" si="104"/>
        <v>9.5755455298776049E-3</v>
      </c>
      <c r="L1140" s="6">
        <f t="shared" si="105"/>
        <v>-6.2937557457038995E-3</v>
      </c>
      <c r="M1140" s="6">
        <f t="shared" si="106"/>
        <v>5.9754343255506992E-3</v>
      </c>
      <c r="N1140" s="6">
        <f t="shared" si="107"/>
        <v>2.6448466815440774E-3</v>
      </c>
      <c r="O1140" s="6">
        <f t="shared" si="108"/>
        <v>-1.4668367346938882E-2</v>
      </c>
    </row>
    <row r="1141" spans="1:15" x14ac:dyDescent="0.25">
      <c r="A1141" s="3">
        <v>44328</v>
      </c>
      <c r="B1141" s="4">
        <v>1.2069000000000001</v>
      </c>
      <c r="C1141" s="5">
        <v>109.65</v>
      </c>
      <c r="D1141" s="4">
        <v>1.4052</v>
      </c>
      <c r="E1141" s="4">
        <v>0.90910000000000002</v>
      </c>
      <c r="F1141" s="4">
        <v>1.2131000000000001</v>
      </c>
      <c r="G1141" s="4">
        <v>0.77249999999999996</v>
      </c>
      <c r="I1141" s="3">
        <v>44329</v>
      </c>
      <c r="J1141" s="6">
        <f t="shared" si="103"/>
        <v>7.4571215510799149E-4</v>
      </c>
      <c r="K1141" s="6">
        <f t="shared" si="104"/>
        <v>-1.8239854081167906E-3</v>
      </c>
      <c r="L1141" s="6">
        <f t="shared" si="105"/>
        <v>-1.4232849416451199E-4</v>
      </c>
      <c r="M1141" s="6">
        <f t="shared" si="106"/>
        <v>-3.5199648003519934E-3</v>
      </c>
      <c r="N1141" s="6">
        <f t="shared" si="107"/>
        <v>2.3905696150356981E-3</v>
      </c>
      <c r="O1141" s="6">
        <f t="shared" si="108"/>
        <v>5.1779935275098055E-4</v>
      </c>
    </row>
    <row r="1142" spans="1:15" x14ac:dyDescent="0.25">
      <c r="A1142" s="3">
        <v>44329</v>
      </c>
      <c r="B1142" s="4">
        <v>1.2078</v>
      </c>
      <c r="C1142" s="5">
        <v>109.45</v>
      </c>
      <c r="D1142" s="4">
        <v>1.405</v>
      </c>
      <c r="E1142" s="4">
        <v>0.90590000000000004</v>
      </c>
      <c r="F1142" s="4">
        <v>1.216</v>
      </c>
      <c r="G1142" s="4">
        <v>0.77290000000000003</v>
      </c>
      <c r="I1142" s="3">
        <v>44330</v>
      </c>
      <c r="J1142" s="6">
        <f t="shared" si="103"/>
        <v>5.1333002152673668E-3</v>
      </c>
      <c r="K1142" s="6">
        <f t="shared" si="104"/>
        <v>-1.0050251256281673E-3</v>
      </c>
      <c r="L1142" s="6">
        <f t="shared" si="105"/>
        <v>3.2740213523130279E-3</v>
      </c>
      <c r="M1142" s="6">
        <f t="shared" si="106"/>
        <v>-5.2985980792582543E-3</v>
      </c>
      <c r="N1142" s="6">
        <f t="shared" si="107"/>
        <v>-4.7697368421052433E-3</v>
      </c>
      <c r="O1142" s="6">
        <f t="shared" si="108"/>
        <v>5.5634622849010107E-3</v>
      </c>
    </row>
    <row r="1143" spans="1:15" x14ac:dyDescent="0.25">
      <c r="A1143" s="3">
        <v>44330</v>
      </c>
      <c r="B1143" s="4">
        <v>1.214</v>
      </c>
      <c r="C1143" s="5">
        <v>109.34</v>
      </c>
      <c r="D1143" s="4">
        <v>1.4096</v>
      </c>
      <c r="E1143" s="4">
        <v>0.90110000000000001</v>
      </c>
      <c r="F1143" s="4">
        <v>1.2101999999999999</v>
      </c>
      <c r="G1143" s="4">
        <v>0.7772</v>
      </c>
      <c r="I1143" s="3">
        <v>44333</v>
      </c>
      <c r="J1143" s="6">
        <f t="shared" si="103"/>
        <v>9.0609555189469226E-4</v>
      </c>
      <c r="K1143" s="6">
        <f t="shared" si="104"/>
        <v>-1.371867569050722E-3</v>
      </c>
      <c r="L1143" s="6">
        <f t="shared" si="105"/>
        <v>2.6958002270147663E-3</v>
      </c>
      <c r="M1143" s="6">
        <f t="shared" si="106"/>
        <v>2.3304849628231761E-3</v>
      </c>
      <c r="N1143" s="6">
        <f t="shared" si="107"/>
        <v>-2.9747149231532655E-3</v>
      </c>
      <c r="O1143" s="6">
        <f t="shared" si="108"/>
        <v>-1.1580030880082859E-3</v>
      </c>
    </row>
    <row r="1144" spans="1:15" x14ac:dyDescent="0.25">
      <c r="A1144" s="3">
        <v>44333</v>
      </c>
      <c r="B1144" s="4">
        <v>1.2151000000000001</v>
      </c>
      <c r="C1144" s="5">
        <v>109.19</v>
      </c>
      <c r="D1144" s="4">
        <v>1.4134</v>
      </c>
      <c r="E1144" s="4">
        <v>0.9032</v>
      </c>
      <c r="F1144" s="4">
        <v>1.2065999999999999</v>
      </c>
      <c r="G1144" s="4">
        <v>0.77629999999999999</v>
      </c>
      <c r="I1144" s="3">
        <v>44334</v>
      </c>
      <c r="J1144" s="6">
        <f t="shared" si="103"/>
        <v>5.6785449757221773E-3</v>
      </c>
      <c r="K1144" s="6">
        <f t="shared" si="104"/>
        <v>-2.8390878285557974E-3</v>
      </c>
      <c r="L1144" s="6">
        <f t="shared" si="105"/>
        <v>3.7498231215509215E-3</v>
      </c>
      <c r="M1144" s="6">
        <f t="shared" si="106"/>
        <v>-6.2001771479185397E-3</v>
      </c>
      <c r="N1144" s="6">
        <f t="shared" si="107"/>
        <v>-1.6575501408910842E-4</v>
      </c>
      <c r="O1144" s="6">
        <f t="shared" si="108"/>
        <v>3.6068530207393756E-3</v>
      </c>
    </row>
    <row r="1145" spans="1:15" x14ac:dyDescent="0.25">
      <c r="A1145" s="3">
        <v>44334</v>
      </c>
      <c r="B1145" s="4">
        <v>1.222</v>
      </c>
      <c r="C1145" s="5">
        <v>108.88</v>
      </c>
      <c r="D1145" s="4">
        <v>1.4187000000000001</v>
      </c>
      <c r="E1145" s="4">
        <v>0.89759999999999995</v>
      </c>
      <c r="F1145" s="4">
        <v>1.2063999999999999</v>
      </c>
      <c r="G1145" s="4">
        <v>0.77910000000000001</v>
      </c>
      <c r="I1145" s="3">
        <v>44335</v>
      </c>
      <c r="J1145" s="6">
        <f t="shared" si="103"/>
        <v>-3.9279869067102569E-3</v>
      </c>
      <c r="K1145" s="6">
        <f t="shared" si="104"/>
        <v>3.0308596620132189E-3</v>
      </c>
      <c r="L1145" s="6">
        <f t="shared" si="105"/>
        <v>-5.2160428561359717E-3</v>
      </c>
      <c r="M1145" s="6">
        <f t="shared" si="106"/>
        <v>6.9073083778967703E-3</v>
      </c>
      <c r="N1145" s="6">
        <f t="shared" si="107"/>
        <v>5.5537135278516114E-3</v>
      </c>
      <c r="O1145" s="6">
        <f t="shared" si="108"/>
        <v>-8.3429598254396442E-3</v>
      </c>
    </row>
    <row r="1146" spans="1:15" x14ac:dyDescent="0.25">
      <c r="A1146" s="3">
        <v>44335</v>
      </c>
      <c r="B1146" s="4">
        <v>1.2172000000000001</v>
      </c>
      <c r="C1146" s="5">
        <v>109.21</v>
      </c>
      <c r="D1146" s="4">
        <v>1.4113</v>
      </c>
      <c r="E1146" s="4">
        <v>0.90380000000000005</v>
      </c>
      <c r="F1146" s="4">
        <v>1.2131000000000001</v>
      </c>
      <c r="G1146" s="4">
        <v>0.77259999999999995</v>
      </c>
      <c r="I1146" s="3">
        <v>44336</v>
      </c>
      <c r="J1146" s="6">
        <f t="shared" si="103"/>
        <v>4.4364114360826434E-3</v>
      </c>
      <c r="K1146" s="6">
        <f t="shared" si="104"/>
        <v>-4.2120684918962592E-3</v>
      </c>
      <c r="L1146" s="6">
        <f t="shared" si="105"/>
        <v>5.3851059307021831E-3</v>
      </c>
      <c r="M1146" s="6">
        <f t="shared" si="106"/>
        <v>-7.4131445009958385E-3</v>
      </c>
      <c r="N1146" s="6">
        <f t="shared" si="107"/>
        <v>-6.0176407550903699E-3</v>
      </c>
      <c r="O1146" s="6">
        <f t="shared" si="108"/>
        <v>6.3422210717059002E-3</v>
      </c>
    </row>
    <row r="1147" spans="1:15" x14ac:dyDescent="0.25">
      <c r="A1147" s="3">
        <v>44336</v>
      </c>
      <c r="B1147" s="4">
        <v>1.2225999999999999</v>
      </c>
      <c r="C1147" s="5">
        <v>108.75</v>
      </c>
      <c r="D1147" s="4">
        <v>1.4189000000000001</v>
      </c>
      <c r="E1147" s="4">
        <v>0.89710000000000001</v>
      </c>
      <c r="F1147" s="4">
        <v>1.2058</v>
      </c>
      <c r="G1147" s="4">
        <v>0.77749999999999997</v>
      </c>
      <c r="I1147" s="3">
        <v>44337</v>
      </c>
      <c r="J1147" s="6">
        <f t="shared" si="103"/>
        <v>-3.8442663176835312E-3</v>
      </c>
      <c r="K1147" s="6">
        <f t="shared" si="104"/>
        <v>1.7471264367816541E-3</v>
      </c>
      <c r="L1147" s="6">
        <f t="shared" si="105"/>
        <v>-2.9600394671929209E-3</v>
      </c>
      <c r="M1147" s="6">
        <f t="shared" si="106"/>
        <v>5.573514658343548E-4</v>
      </c>
      <c r="N1147" s="6">
        <f t="shared" si="107"/>
        <v>6.6345994360572647E-4</v>
      </c>
      <c r="O1147" s="6">
        <f t="shared" si="108"/>
        <v>-5.6591639871381716E-3</v>
      </c>
    </row>
    <row r="1148" spans="1:15" x14ac:dyDescent="0.25">
      <c r="A1148" s="3">
        <v>44337</v>
      </c>
      <c r="B1148" s="4">
        <v>1.2179</v>
      </c>
      <c r="C1148" s="5">
        <v>108.94</v>
      </c>
      <c r="D1148" s="4">
        <v>1.4147000000000001</v>
      </c>
      <c r="E1148" s="4">
        <v>0.89759999999999995</v>
      </c>
      <c r="F1148" s="4">
        <v>1.2065999999999999</v>
      </c>
      <c r="G1148" s="4">
        <v>0.77310000000000001</v>
      </c>
      <c r="I1148" s="3">
        <v>44340</v>
      </c>
      <c r="J1148" s="6">
        <f t="shared" si="103"/>
        <v>2.9559077099925446E-3</v>
      </c>
      <c r="K1148" s="6">
        <f t="shared" si="104"/>
        <v>-1.8358729575913557E-3</v>
      </c>
      <c r="L1148" s="6">
        <f t="shared" si="105"/>
        <v>5.6549091680202501E-4</v>
      </c>
      <c r="M1148" s="6">
        <f t="shared" si="106"/>
        <v>-7.7985739750441319E-4</v>
      </c>
      <c r="N1148" s="6">
        <f t="shared" si="107"/>
        <v>-2.2376926902037964E-3</v>
      </c>
      <c r="O1148" s="6">
        <f t="shared" si="108"/>
        <v>2.7163368257663301E-3</v>
      </c>
    </row>
    <row r="1149" spans="1:15" x14ac:dyDescent="0.25">
      <c r="A1149" s="3">
        <v>44340</v>
      </c>
      <c r="B1149" s="4">
        <v>1.2215</v>
      </c>
      <c r="C1149" s="5">
        <v>108.74</v>
      </c>
      <c r="D1149" s="4">
        <v>1.4155</v>
      </c>
      <c r="E1149" s="4">
        <v>0.89690000000000003</v>
      </c>
      <c r="F1149" s="4">
        <v>1.2039</v>
      </c>
      <c r="G1149" s="4">
        <v>0.7752</v>
      </c>
      <c r="I1149" s="3">
        <v>44341</v>
      </c>
      <c r="J1149" s="6">
        <f t="shared" si="103"/>
        <v>2.8653295128939771E-3</v>
      </c>
      <c r="K1149" s="6">
        <f t="shared" si="104"/>
        <v>1.8392495861707658E-4</v>
      </c>
      <c r="L1149" s="6">
        <f t="shared" si="105"/>
        <v>-2.8258565877781194E-4</v>
      </c>
      <c r="M1149" s="6">
        <f t="shared" si="106"/>
        <v>-1.783922399375637E-3</v>
      </c>
      <c r="N1149" s="6">
        <f t="shared" si="107"/>
        <v>1.9104576792092764E-3</v>
      </c>
      <c r="O1149" s="6">
        <f t="shared" si="108"/>
        <v>-2.5799793601644083E-4</v>
      </c>
    </row>
    <row r="1150" spans="1:15" x14ac:dyDescent="0.25">
      <c r="A1150" s="3">
        <v>44341</v>
      </c>
      <c r="B1150" s="4">
        <v>1.2250000000000001</v>
      </c>
      <c r="C1150" s="5">
        <v>108.76</v>
      </c>
      <c r="D1150" s="4">
        <v>1.4151</v>
      </c>
      <c r="E1150" s="4">
        <v>0.89529999999999998</v>
      </c>
      <c r="F1150" s="4">
        <v>1.2061999999999999</v>
      </c>
      <c r="G1150" s="4">
        <v>0.77500000000000002</v>
      </c>
      <c r="I1150" s="3">
        <v>44342</v>
      </c>
      <c r="J1150" s="6">
        <f t="shared" si="103"/>
        <v>-4.8979591836735281E-3</v>
      </c>
      <c r="K1150" s="6">
        <f t="shared" si="104"/>
        <v>3.4939315924971126E-3</v>
      </c>
      <c r="L1150" s="6">
        <f t="shared" si="105"/>
        <v>-2.3319906720373762E-3</v>
      </c>
      <c r="M1150" s="6">
        <f t="shared" si="106"/>
        <v>2.904054506869258E-3</v>
      </c>
      <c r="N1150" s="6">
        <f t="shared" si="107"/>
        <v>4.5597744984249289E-3</v>
      </c>
      <c r="O1150" s="6">
        <f t="shared" si="108"/>
        <v>-1.4193548387096966E-3</v>
      </c>
    </row>
    <row r="1151" spans="1:15" x14ac:dyDescent="0.25">
      <c r="A1151" s="3">
        <v>44342</v>
      </c>
      <c r="B1151" s="4">
        <v>1.2190000000000001</v>
      </c>
      <c r="C1151" s="5">
        <v>109.14</v>
      </c>
      <c r="D1151" s="4">
        <v>1.4117999999999999</v>
      </c>
      <c r="E1151" s="4">
        <v>0.89790000000000003</v>
      </c>
      <c r="F1151" s="4">
        <v>1.2117</v>
      </c>
      <c r="G1151" s="4">
        <v>0.77390000000000003</v>
      </c>
      <c r="I1151" s="3">
        <v>44343</v>
      </c>
      <c r="J1151" s="6">
        <f t="shared" si="103"/>
        <v>1.6406890894171688E-4</v>
      </c>
      <c r="K1151" s="6">
        <f t="shared" si="104"/>
        <v>6.0472787245740012E-3</v>
      </c>
      <c r="L1151" s="6">
        <f t="shared" si="105"/>
        <v>6.1623459413515658E-3</v>
      </c>
      <c r="M1151" s="6">
        <f t="shared" si="106"/>
        <v>-1.2250807439581068E-3</v>
      </c>
      <c r="N1151" s="6">
        <f t="shared" si="107"/>
        <v>-4.3740199719403128E-3</v>
      </c>
      <c r="O1151" s="6">
        <f t="shared" si="108"/>
        <v>1.2921566093804238E-4</v>
      </c>
    </row>
    <row r="1152" spans="1:15" x14ac:dyDescent="0.25">
      <c r="A1152" s="3">
        <v>44343</v>
      </c>
      <c r="B1152" s="4">
        <v>1.2192000000000001</v>
      </c>
      <c r="C1152" s="5">
        <v>109.8</v>
      </c>
      <c r="D1152" s="4">
        <v>1.4205000000000001</v>
      </c>
      <c r="E1152" s="4">
        <v>0.89680000000000004</v>
      </c>
      <c r="F1152" s="4">
        <v>1.2063999999999999</v>
      </c>
      <c r="G1152" s="4">
        <v>0.77400000000000002</v>
      </c>
      <c r="I1152" s="3">
        <v>44344</v>
      </c>
      <c r="J1152" s="6">
        <f t="shared" si="103"/>
        <v>-2.460629921259283E-4</v>
      </c>
      <c r="K1152" s="6">
        <f t="shared" si="104"/>
        <v>9.1074681238589861E-5</v>
      </c>
      <c r="L1152" s="6">
        <f t="shared" si="105"/>
        <v>-1.2671594508976147E-3</v>
      </c>
      <c r="M1152" s="6">
        <f t="shared" si="106"/>
        <v>3.2337198929528466E-3</v>
      </c>
      <c r="N1152" s="6">
        <f t="shared" si="107"/>
        <v>3.3156498673747592E-4</v>
      </c>
      <c r="O1152" s="6">
        <f t="shared" si="108"/>
        <v>-3.4883720930233286E-3</v>
      </c>
    </row>
    <row r="1153" spans="1:15" x14ac:dyDescent="0.25">
      <c r="A1153" s="3">
        <v>44344</v>
      </c>
      <c r="B1153" s="4">
        <v>1.2189000000000001</v>
      </c>
      <c r="C1153" s="5">
        <v>109.81</v>
      </c>
      <c r="D1153" s="4">
        <v>1.4187000000000001</v>
      </c>
      <c r="E1153" s="4">
        <v>0.89970000000000006</v>
      </c>
      <c r="F1153" s="4">
        <v>1.2068000000000001</v>
      </c>
      <c r="G1153" s="4">
        <v>0.77129999999999999</v>
      </c>
      <c r="I1153" s="3">
        <v>44347</v>
      </c>
      <c r="J1153" s="6">
        <f t="shared" si="103"/>
        <v>2.9534826482893184E-3</v>
      </c>
      <c r="K1153" s="6">
        <f t="shared" si="104"/>
        <v>-2.4587924597030408E-3</v>
      </c>
      <c r="L1153" s="6">
        <f t="shared" si="105"/>
        <v>1.5507154437159887E-3</v>
      </c>
      <c r="M1153" s="6">
        <f t="shared" si="106"/>
        <v>-5.5574080248976809E-4</v>
      </c>
      <c r="N1153" s="6">
        <f t="shared" si="107"/>
        <v>-4.971826317535788E-4</v>
      </c>
      <c r="O1153" s="6">
        <f t="shared" si="108"/>
        <v>2.722676001555735E-3</v>
      </c>
    </row>
    <row r="1154" spans="1:15" x14ac:dyDescent="0.25">
      <c r="A1154" s="3">
        <v>44347</v>
      </c>
      <c r="B1154" s="4">
        <v>1.2224999999999999</v>
      </c>
      <c r="C1154" s="5">
        <v>109.54</v>
      </c>
      <c r="D1154" s="4">
        <v>1.4209000000000001</v>
      </c>
      <c r="E1154" s="4">
        <v>0.8992</v>
      </c>
      <c r="F1154" s="4">
        <v>1.2061999999999999</v>
      </c>
      <c r="G1154" s="4">
        <v>0.77339999999999998</v>
      </c>
      <c r="I1154" s="3">
        <v>44348</v>
      </c>
      <c r="J1154" s="6">
        <f t="shared" si="103"/>
        <v>-1.1451942740284826E-3</v>
      </c>
      <c r="K1154" s="6">
        <f t="shared" si="104"/>
        <v>-8.2161767390909191E-4</v>
      </c>
      <c r="L1154" s="6">
        <f t="shared" si="105"/>
        <v>-4.4338095573227543E-3</v>
      </c>
      <c r="M1154" s="6">
        <f t="shared" si="106"/>
        <v>-2.669039145907437E-3</v>
      </c>
      <c r="N1154" s="6">
        <f t="shared" si="107"/>
        <v>6.632399270436462E-4</v>
      </c>
      <c r="O1154" s="6">
        <f t="shared" si="108"/>
        <v>2.5859839668993523E-3</v>
      </c>
    </row>
    <row r="1155" spans="1:15" x14ac:dyDescent="0.25">
      <c r="A1155" s="3">
        <v>44348</v>
      </c>
      <c r="B1155" s="4">
        <v>1.2211000000000001</v>
      </c>
      <c r="C1155" s="5">
        <v>109.45</v>
      </c>
      <c r="D1155" s="4">
        <v>1.4146000000000001</v>
      </c>
      <c r="E1155" s="4">
        <v>0.89680000000000004</v>
      </c>
      <c r="F1155" s="4">
        <v>1.2070000000000001</v>
      </c>
      <c r="G1155" s="4">
        <v>0.77539999999999998</v>
      </c>
      <c r="I1155" s="3">
        <v>44349</v>
      </c>
      <c r="J1155" s="6">
        <f t="shared" si="103"/>
        <v>-1.6378674965189521E-4</v>
      </c>
      <c r="K1155" s="6">
        <f t="shared" si="104"/>
        <v>8.2229328460492468E-4</v>
      </c>
      <c r="L1155" s="6">
        <f t="shared" si="105"/>
        <v>1.5552099533437946E-3</v>
      </c>
      <c r="M1155" s="6">
        <f t="shared" si="106"/>
        <v>8.92060660124816E-4</v>
      </c>
      <c r="N1155" s="6">
        <f t="shared" si="107"/>
        <v>-3.1483015741508025E-3</v>
      </c>
      <c r="O1155" s="6">
        <f t="shared" si="108"/>
        <v>-2.5793139025021006E-4</v>
      </c>
    </row>
    <row r="1156" spans="1:15" x14ac:dyDescent="0.25">
      <c r="A1156" s="3">
        <v>44349</v>
      </c>
      <c r="B1156" s="4">
        <v>1.2209000000000001</v>
      </c>
      <c r="C1156" s="5">
        <v>109.54</v>
      </c>
      <c r="D1156" s="4">
        <v>1.4168000000000001</v>
      </c>
      <c r="E1156" s="4">
        <v>0.89759999999999995</v>
      </c>
      <c r="F1156" s="4">
        <v>1.2032</v>
      </c>
      <c r="G1156" s="4">
        <v>0.7752</v>
      </c>
      <c r="I1156" s="3">
        <v>44350</v>
      </c>
      <c r="J1156" s="6">
        <f t="shared" si="103"/>
        <v>-6.9620771561963446E-3</v>
      </c>
      <c r="K1156" s="6">
        <f t="shared" si="104"/>
        <v>6.7555230965856694E-3</v>
      </c>
      <c r="L1156" s="6">
        <f t="shared" si="105"/>
        <v>-4.5878035008469764E-3</v>
      </c>
      <c r="M1156" s="6">
        <f t="shared" si="106"/>
        <v>6.4616755793227565E-3</v>
      </c>
      <c r="N1156" s="6">
        <f t="shared" si="107"/>
        <v>5.8178191489359765E-3</v>
      </c>
      <c r="O1156" s="6">
        <f t="shared" si="108"/>
        <v>-1.212590299277605E-2</v>
      </c>
    </row>
    <row r="1157" spans="1:15" x14ac:dyDescent="0.25">
      <c r="A1157" s="3">
        <v>44350</v>
      </c>
      <c r="B1157" s="4">
        <v>1.2123999999999999</v>
      </c>
      <c r="C1157" s="5">
        <v>110.28</v>
      </c>
      <c r="D1157" s="4">
        <v>1.4103000000000001</v>
      </c>
      <c r="E1157" s="4">
        <v>0.90339999999999998</v>
      </c>
      <c r="F1157" s="4">
        <v>1.2101999999999999</v>
      </c>
      <c r="G1157" s="4">
        <v>0.76580000000000004</v>
      </c>
      <c r="I1157" s="3">
        <v>44351</v>
      </c>
      <c r="J1157" s="6">
        <f t="shared" ref="J1157:J1220" si="109">+B1158/B1157-1</f>
        <v>3.3817222038929895E-3</v>
      </c>
      <c r="K1157" s="6">
        <f t="shared" ref="K1157:K1220" si="110">+C1158/C1157-1</f>
        <v>-7.1635836053681734E-3</v>
      </c>
      <c r="L1157" s="6">
        <f t="shared" ref="L1157:L1220" si="111">+D1158/D1157-1</f>
        <v>3.6162518613060968E-3</v>
      </c>
      <c r="M1157" s="6">
        <f t="shared" ref="M1157:M1220" si="112">+E1158/E1157-1</f>
        <v>-4.6491033872039234E-3</v>
      </c>
      <c r="N1157" s="6">
        <f t="shared" ref="N1157:N1220" si="113">+F1158/F1157-1</f>
        <v>-1.9005123120144907E-3</v>
      </c>
      <c r="O1157" s="6">
        <f t="shared" ref="O1157:O1220" si="114">+G1158/G1157-1</f>
        <v>1.0316009401932558E-2</v>
      </c>
    </row>
    <row r="1158" spans="1:15" x14ac:dyDescent="0.25">
      <c r="A1158" s="3">
        <v>44351</v>
      </c>
      <c r="B1158" s="4">
        <v>1.2164999999999999</v>
      </c>
      <c r="C1158" s="5">
        <v>109.49</v>
      </c>
      <c r="D1158" s="4">
        <v>1.4154</v>
      </c>
      <c r="E1158" s="4">
        <v>0.8992</v>
      </c>
      <c r="F1158" s="4">
        <v>1.2079</v>
      </c>
      <c r="G1158" s="4">
        <v>0.77370000000000005</v>
      </c>
      <c r="I1158" s="3">
        <v>44354</v>
      </c>
      <c r="J1158" s="6">
        <f t="shared" si="109"/>
        <v>1.9728729963011116E-3</v>
      </c>
      <c r="K1158" s="6">
        <f t="shared" si="110"/>
        <v>-2.2833135446159725E-3</v>
      </c>
      <c r="L1158" s="6">
        <f t="shared" si="111"/>
        <v>1.6956337431115465E-3</v>
      </c>
      <c r="M1158" s="6">
        <f t="shared" si="112"/>
        <v>-2.0017793594305777E-3</v>
      </c>
      <c r="N1158" s="6">
        <f t="shared" si="113"/>
        <v>0</v>
      </c>
      <c r="O1158" s="6">
        <f t="shared" si="114"/>
        <v>2.0679850071085859E-3</v>
      </c>
    </row>
    <row r="1159" spans="1:15" x14ac:dyDescent="0.25">
      <c r="A1159" s="3">
        <v>44354</v>
      </c>
      <c r="B1159" s="4">
        <v>1.2189000000000001</v>
      </c>
      <c r="C1159" s="5">
        <v>109.24</v>
      </c>
      <c r="D1159" s="4">
        <v>1.4177999999999999</v>
      </c>
      <c r="E1159" s="4">
        <v>0.89739999999999998</v>
      </c>
      <c r="F1159" s="4">
        <v>1.2079</v>
      </c>
      <c r="G1159" s="4">
        <v>0.77529999999999999</v>
      </c>
      <c r="I1159" s="3">
        <v>44355</v>
      </c>
      <c r="J1159" s="6">
        <f t="shared" si="109"/>
        <v>-1.4767413241447702E-3</v>
      </c>
      <c r="K1159" s="6">
        <f t="shared" si="110"/>
        <v>2.2885389967044478E-3</v>
      </c>
      <c r="L1159" s="6">
        <f t="shared" si="111"/>
        <v>-1.6222316264634662E-3</v>
      </c>
      <c r="M1159" s="6">
        <f t="shared" si="112"/>
        <v>-8.9146422999775154E-4</v>
      </c>
      <c r="N1159" s="6">
        <f t="shared" si="113"/>
        <v>2.5664376190082105E-3</v>
      </c>
      <c r="O1159" s="6">
        <f t="shared" si="114"/>
        <v>-1.6767702824712627E-3</v>
      </c>
    </row>
    <row r="1160" spans="1:15" x14ac:dyDescent="0.25">
      <c r="A1160" s="3">
        <v>44355</v>
      </c>
      <c r="B1160" s="4">
        <v>1.2171000000000001</v>
      </c>
      <c r="C1160" s="5">
        <v>109.49</v>
      </c>
      <c r="D1160" s="4">
        <v>1.4155</v>
      </c>
      <c r="E1160" s="4">
        <v>0.89659999999999995</v>
      </c>
      <c r="F1160" s="4">
        <v>1.2110000000000001</v>
      </c>
      <c r="G1160" s="4">
        <v>0.77400000000000002</v>
      </c>
      <c r="I1160" s="3">
        <v>44356</v>
      </c>
      <c r="J1160" s="6">
        <f t="shared" si="109"/>
        <v>5.7513762221672593E-4</v>
      </c>
      <c r="K1160" s="6">
        <f t="shared" si="110"/>
        <v>1.0959905014156224E-3</v>
      </c>
      <c r="L1160" s="6">
        <f t="shared" si="111"/>
        <v>-2.6139173436948715E-3</v>
      </c>
      <c r="M1160" s="6">
        <f t="shared" si="112"/>
        <v>-1.1153245594468508E-3</v>
      </c>
      <c r="N1160" s="6">
        <f t="shared" si="113"/>
        <v>-8.2576383154453481E-5</v>
      </c>
      <c r="O1160" s="6">
        <f t="shared" si="114"/>
        <v>-1.4211886304908994E-3</v>
      </c>
    </row>
    <row r="1161" spans="1:15" x14ac:dyDescent="0.25">
      <c r="A1161" s="3">
        <v>44356</v>
      </c>
      <c r="B1161" s="4">
        <v>1.2178</v>
      </c>
      <c r="C1161" s="5">
        <v>109.61</v>
      </c>
      <c r="D1161" s="4">
        <v>1.4117999999999999</v>
      </c>
      <c r="E1161" s="4">
        <v>0.89559999999999995</v>
      </c>
      <c r="F1161" s="4">
        <v>1.2109000000000001</v>
      </c>
      <c r="G1161" s="4">
        <v>0.77290000000000003</v>
      </c>
      <c r="I1161" s="3">
        <v>44357</v>
      </c>
      <c r="J1161" s="6">
        <f t="shared" si="109"/>
        <v>-7.3903760880267289E-4</v>
      </c>
      <c r="K1161" s="6">
        <f t="shared" si="110"/>
        <v>-2.7369765532341273E-3</v>
      </c>
      <c r="L1161" s="6">
        <f t="shared" si="111"/>
        <v>3.8957359399349745E-3</v>
      </c>
      <c r="M1161" s="6">
        <f t="shared" si="112"/>
        <v>-1.4515408664581564E-3</v>
      </c>
      <c r="N1161" s="6">
        <f t="shared" si="113"/>
        <v>-1.2387480386489846E-3</v>
      </c>
      <c r="O1161" s="6">
        <f t="shared" si="114"/>
        <v>2.9758054082027474E-3</v>
      </c>
    </row>
    <row r="1162" spans="1:15" x14ac:dyDescent="0.25">
      <c r="A1162" s="3">
        <v>44357</v>
      </c>
      <c r="B1162" s="4">
        <v>1.2169000000000001</v>
      </c>
      <c r="C1162" s="5">
        <v>109.31</v>
      </c>
      <c r="D1162" s="4">
        <v>1.4173</v>
      </c>
      <c r="E1162" s="4">
        <v>0.89429999999999998</v>
      </c>
      <c r="F1162" s="4">
        <v>1.2094</v>
      </c>
      <c r="G1162" s="4">
        <v>0.7752</v>
      </c>
      <c r="I1162" s="3">
        <v>44358</v>
      </c>
      <c r="J1162" s="6">
        <f t="shared" si="109"/>
        <v>-5.1770893253350048E-3</v>
      </c>
      <c r="K1162" s="6">
        <f t="shared" si="110"/>
        <v>3.1104199066873672E-3</v>
      </c>
      <c r="L1162" s="6">
        <f t="shared" si="111"/>
        <v>-4.7272983842516769E-3</v>
      </c>
      <c r="M1162" s="6">
        <f t="shared" si="112"/>
        <v>4.0254948004025959E-3</v>
      </c>
      <c r="N1162" s="6">
        <f t="shared" si="113"/>
        <v>5.04382338349596E-3</v>
      </c>
      <c r="O1162" s="6">
        <f t="shared" si="114"/>
        <v>-5.9339525283798045E-3</v>
      </c>
    </row>
    <row r="1163" spans="1:15" x14ac:dyDescent="0.25">
      <c r="A1163" s="3">
        <v>44358</v>
      </c>
      <c r="B1163" s="4">
        <v>1.2105999999999999</v>
      </c>
      <c r="C1163" s="5">
        <v>109.65</v>
      </c>
      <c r="D1163" s="4">
        <v>1.4106000000000001</v>
      </c>
      <c r="E1163" s="4">
        <v>0.89790000000000003</v>
      </c>
      <c r="F1163" s="4">
        <v>1.2155</v>
      </c>
      <c r="G1163" s="4">
        <v>0.77059999999999995</v>
      </c>
      <c r="I1163" s="3">
        <v>44361</v>
      </c>
      <c r="J1163" s="6">
        <f t="shared" si="109"/>
        <v>9.9124401123407146E-4</v>
      </c>
      <c r="K1163" s="6">
        <f t="shared" si="110"/>
        <v>3.7391700866393762E-3</v>
      </c>
      <c r="L1163" s="6">
        <f t="shared" si="111"/>
        <v>4.2535091450446316E-4</v>
      </c>
      <c r="M1163" s="6">
        <f t="shared" si="112"/>
        <v>2.116048557745831E-3</v>
      </c>
      <c r="N1163" s="6">
        <f t="shared" si="113"/>
        <v>-1.1517893870836016E-3</v>
      </c>
      <c r="O1163" s="6">
        <f t="shared" si="114"/>
        <v>6.4884505580065088E-4</v>
      </c>
    </row>
    <row r="1164" spans="1:15" x14ac:dyDescent="0.25">
      <c r="A1164" s="3">
        <v>44361</v>
      </c>
      <c r="B1164" s="4">
        <v>1.2118</v>
      </c>
      <c r="C1164" s="5">
        <v>110.06</v>
      </c>
      <c r="D1164" s="4">
        <v>1.4112</v>
      </c>
      <c r="E1164" s="4">
        <v>0.89980000000000004</v>
      </c>
      <c r="F1164" s="4">
        <v>1.2141</v>
      </c>
      <c r="G1164" s="4">
        <v>0.77110000000000001</v>
      </c>
      <c r="I1164" s="3">
        <v>44362</v>
      </c>
      <c r="J1164" s="6">
        <f t="shared" si="109"/>
        <v>4.9513120977051628E-4</v>
      </c>
      <c r="K1164" s="6">
        <f t="shared" si="110"/>
        <v>9.0859531164833029E-5</v>
      </c>
      <c r="L1164" s="6">
        <f t="shared" si="111"/>
        <v>-2.2675736961451642E-3</v>
      </c>
      <c r="M1164" s="6">
        <f t="shared" si="112"/>
        <v>-2.1115803511891906E-3</v>
      </c>
      <c r="N1164" s="6">
        <f t="shared" si="113"/>
        <v>3.2122559920928495E-3</v>
      </c>
      <c r="O1164" s="6">
        <f t="shared" si="114"/>
        <v>-3.3718065101803196E-3</v>
      </c>
    </row>
    <row r="1165" spans="1:15" x14ac:dyDescent="0.25">
      <c r="A1165" s="3">
        <v>44362</v>
      </c>
      <c r="B1165" s="4">
        <v>1.2123999999999999</v>
      </c>
      <c r="C1165" s="5">
        <v>110.07</v>
      </c>
      <c r="D1165" s="4">
        <v>1.4079999999999999</v>
      </c>
      <c r="E1165" s="4">
        <v>0.89790000000000003</v>
      </c>
      <c r="F1165" s="4">
        <v>1.218</v>
      </c>
      <c r="G1165" s="4">
        <v>0.76849999999999996</v>
      </c>
      <c r="I1165" s="3">
        <v>44363</v>
      </c>
      <c r="J1165" s="6">
        <f t="shared" si="109"/>
        <v>-1.0722533817221991E-2</v>
      </c>
      <c r="K1165" s="6">
        <f t="shared" si="110"/>
        <v>5.6327791405470506E-3</v>
      </c>
      <c r="L1165" s="6">
        <f t="shared" si="111"/>
        <v>-6.6051136363635132E-3</v>
      </c>
      <c r="M1165" s="6">
        <f t="shared" si="112"/>
        <v>1.1805323532687373E-2</v>
      </c>
      <c r="N1165" s="6">
        <f t="shared" si="113"/>
        <v>7.8817733990148575E-3</v>
      </c>
      <c r="O1165" s="6">
        <f t="shared" si="114"/>
        <v>-9.7592713077423454E-3</v>
      </c>
    </row>
    <row r="1166" spans="1:15" x14ac:dyDescent="0.25">
      <c r="A1166" s="3">
        <v>44363</v>
      </c>
      <c r="B1166" s="4">
        <v>1.1994</v>
      </c>
      <c r="C1166" s="5">
        <v>110.69</v>
      </c>
      <c r="D1166" s="4">
        <v>1.3987000000000001</v>
      </c>
      <c r="E1166" s="4">
        <v>0.90849999999999997</v>
      </c>
      <c r="F1166" s="4">
        <v>1.2276</v>
      </c>
      <c r="G1166" s="4">
        <v>0.76100000000000001</v>
      </c>
      <c r="I1166" s="3">
        <v>44364</v>
      </c>
      <c r="J1166" s="6">
        <f t="shared" si="109"/>
        <v>-7.3370018342503451E-3</v>
      </c>
      <c r="K1166" s="6">
        <f t="shared" si="110"/>
        <v>-4.4267774866744158E-3</v>
      </c>
      <c r="L1166" s="6">
        <f t="shared" si="111"/>
        <v>-4.8616572531637869E-3</v>
      </c>
      <c r="M1166" s="6">
        <f t="shared" si="112"/>
        <v>9.6862960924601893E-3</v>
      </c>
      <c r="N1166" s="6">
        <f t="shared" si="113"/>
        <v>6.9240795047247339E-3</v>
      </c>
      <c r="O1166" s="6">
        <f t="shared" si="114"/>
        <v>-7.8843626806832656E-3</v>
      </c>
    </row>
    <row r="1167" spans="1:15" x14ac:dyDescent="0.25">
      <c r="A1167" s="3">
        <v>44364</v>
      </c>
      <c r="B1167" s="4">
        <v>1.1906000000000001</v>
      </c>
      <c r="C1167" s="5">
        <v>110.2</v>
      </c>
      <c r="D1167" s="4">
        <v>1.3918999999999999</v>
      </c>
      <c r="E1167" s="4">
        <v>0.9173</v>
      </c>
      <c r="F1167" s="4">
        <v>1.2361</v>
      </c>
      <c r="G1167" s="4">
        <v>0.755</v>
      </c>
      <c r="I1167" s="3">
        <v>44365</v>
      </c>
      <c r="J1167" s="6">
        <f t="shared" si="109"/>
        <v>-3.8635981857888524E-3</v>
      </c>
      <c r="K1167" s="6">
        <f t="shared" si="110"/>
        <v>-9.0744101633455365E-5</v>
      </c>
      <c r="L1167" s="6">
        <f t="shared" si="111"/>
        <v>-7.9028665852430846E-3</v>
      </c>
      <c r="M1167" s="6">
        <f t="shared" si="112"/>
        <v>5.5597950506922622E-3</v>
      </c>
      <c r="N1167" s="6">
        <f t="shared" si="113"/>
        <v>8.1708599627861034E-3</v>
      </c>
      <c r="O1167" s="6">
        <f t="shared" si="114"/>
        <v>-9.6688741721854266E-3</v>
      </c>
    </row>
    <row r="1168" spans="1:15" x14ac:dyDescent="0.25">
      <c r="A1168" s="3">
        <v>44365</v>
      </c>
      <c r="B1168" s="4">
        <v>1.1859999999999999</v>
      </c>
      <c r="C1168" s="5">
        <v>110.19</v>
      </c>
      <c r="D1168" s="4">
        <v>1.3809</v>
      </c>
      <c r="E1168" s="4">
        <v>0.9224</v>
      </c>
      <c r="F1168" s="4">
        <v>1.2462</v>
      </c>
      <c r="G1168" s="4">
        <v>0.74770000000000003</v>
      </c>
      <c r="I1168" s="3">
        <v>44368</v>
      </c>
      <c r="J1168" s="6">
        <f t="shared" si="109"/>
        <v>4.6374367622259438E-3</v>
      </c>
      <c r="K1168" s="6">
        <f t="shared" si="110"/>
        <v>9.9827570559951617E-4</v>
      </c>
      <c r="L1168" s="6">
        <f t="shared" si="111"/>
        <v>8.6899847925265838E-3</v>
      </c>
      <c r="M1168" s="6">
        <f t="shared" si="112"/>
        <v>-4.9869904596704373E-3</v>
      </c>
      <c r="N1168" s="6">
        <f t="shared" si="113"/>
        <v>-8.2651259829882306E-3</v>
      </c>
      <c r="O1168" s="6">
        <f t="shared" si="114"/>
        <v>7.7571218403100772E-3</v>
      </c>
    </row>
    <row r="1169" spans="1:15" x14ac:dyDescent="0.25">
      <c r="A1169" s="3">
        <v>44368</v>
      </c>
      <c r="B1169" s="4">
        <v>1.1915</v>
      </c>
      <c r="C1169" s="5">
        <v>110.3</v>
      </c>
      <c r="D1169" s="4">
        <v>1.3929</v>
      </c>
      <c r="E1169" s="4">
        <v>0.91779999999999995</v>
      </c>
      <c r="F1169" s="4">
        <v>1.2359</v>
      </c>
      <c r="G1169" s="4">
        <v>0.75349999999999995</v>
      </c>
      <c r="I1169" s="3">
        <v>44369</v>
      </c>
      <c r="J1169" s="6">
        <f t="shared" si="109"/>
        <v>1.9303399076793237E-3</v>
      </c>
      <c r="K1169" s="6">
        <f t="shared" si="110"/>
        <v>3.0825022665457169E-3</v>
      </c>
      <c r="L1169" s="6">
        <f t="shared" si="111"/>
        <v>1.2922679302176387E-3</v>
      </c>
      <c r="M1169" s="6">
        <f t="shared" si="112"/>
        <v>0</v>
      </c>
      <c r="N1169" s="6">
        <f t="shared" si="113"/>
        <v>-4.3692855409014353E-3</v>
      </c>
      <c r="O1169" s="6">
        <f t="shared" si="114"/>
        <v>2.3888520238886102E-3</v>
      </c>
    </row>
    <row r="1170" spans="1:15" x14ac:dyDescent="0.25">
      <c r="A1170" s="3">
        <v>44369</v>
      </c>
      <c r="B1170" s="4">
        <v>1.1938</v>
      </c>
      <c r="C1170" s="5">
        <v>110.64</v>
      </c>
      <c r="D1170" s="4">
        <v>1.3947000000000001</v>
      </c>
      <c r="E1170" s="4">
        <v>0.91779999999999995</v>
      </c>
      <c r="F1170" s="4">
        <v>1.2304999999999999</v>
      </c>
      <c r="G1170" s="4">
        <v>0.75529999999999997</v>
      </c>
      <c r="I1170" s="3">
        <v>44370</v>
      </c>
      <c r="J1170" s="6">
        <f t="shared" si="109"/>
        <v>-1.088959624727881E-3</v>
      </c>
      <c r="K1170" s="6">
        <f t="shared" si="110"/>
        <v>2.7114967462038564E-3</v>
      </c>
      <c r="L1170" s="6">
        <f t="shared" si="111"/>
        <v>8.6040008603993634E-4</v>
      </c>
      <c r="M1170" s="6">
        <f t="shared" si="112"/>
        <v>9.8060579646985779E-4</v>
      </c>
      <c r="N1170" s="6">
        <f t="shared" si="113"/>
        <v>0</v>
      </c>
      <c r="O1170" s="6">
        <f t="shared" si="114"/>
        <v>2.9127499007017832E-3</v>
      </c>
    </row>
    <row r="1171" spans="1:15" x14ac:dyDescent="0.25">
      <c r="A1171" s="3">
        <v>44370</v>
      </c>
      <c r="B1171" s="4">
        <v>1.1924999999999999</v>
      </c>
      <c r="C1171" s="5">
        <v>110.94</v>
      </c>
      <c r="D1171" s="4">
        <v>1.3958999999999999</v>
      </c>
      <c r="E1171" s="4">
        <v>0.91869999999999996</v>
      </c>
      <c r="F1171" s="4">
        <v>1.2304999999999999</v>
      </c>
      <c r="G1171" s="4">
        <v>0.75749999999999995</v>
      </c>
      <c r="I1171" s="3">
        <v>44371</v>
      </c>
      <c r="J1171" s="6">
        <f t="shared" si="109"/>
        <v>4.1928721174011585E-4</v>
      </c>
      <c r="K1171" s="6">
        <f t="shared" si="110"/>
        <v>-7.2111051018564076E-4</v>
      </c>
      <c r="L1171" s="6">
        <f t="shared" si="111"/>
        <v>-2.6506196718961705E-3</v>
      </c>
      <c r="M1171" s="6">
        <f t="shared" si="112"/>
        <v>-1.3061935343420261E-3</v>
      </c>
      <c r="N1171" s="6">
        <f t="shared" si="113"/>
        <v>1.3815522145470549E-3</v>
      </c>
      <c r="O1171" s="6">
        <f t="shared" si="114"/>
        <v>9.2409240924107294E-4</v>
      </c>
    </row>
    <row r="1172" spans="1:15" x14ac:dyDescent="0.25">
      <c r="A1172" s="3">
        <v>44371</v>
      </c>
      <c r="B1172" s="4">
        <v>1.1930000000000001</v>
      </c>
      <c r="C1172" s="5">
        <v>110.86</v>
      </c>
      <c r="D1172" s="4">
        <v>1.3922000000000001</v>
      </c>
      <c r="E1172" s="4">
        <v>0.91749999999999998</v>
      </c>
      <c r="F1172" s="4">
        <v>1.2322</v>
      </c>
      <c r="G1172" s="4">
        <v>0.75819999999999999</v>
      </c>
      <c r="I1172" s="3">
        <v>44372</v>
      </c>
      <c r="J1172" s="6">
        <f t="shared" si="109"/>
        <v>2.5146689019273083E-4</v>
      </c>
      <c r="K1172" s="6">
        <f t="shared" si="110"/>
        <v>-8.1183474652712917E-4</v>
      </c>
      <c r="L1172" s="6">
        <f t="shared" si="111"/>
        <v>-3.2322942106020047E-3</v>
      </c>
      <c r="M1172" s="6">
        <f t="shared" si="112"/>
        <v>0</v>
      </c>
      <c r="N1172" s="6">
        <f t="shared" si="113"/>
        <v>-2.2723583833792471E-3</v>
      </c>
      <c r="O1172" s="6">
        <f t="shared" si="114"/>
        <v>5.275652862042346E-4</v>
      </c>
    </row>
    <row r="1173" spans="1:15" x14ac:dyDescent="0.25">
      <c r="A1173" s="3">
        <v>44372</v>
      </c>
      <c r="B1173" s="4">
        <v>1.1933</v>
      </c>
      <c r="C1173" s="5">
        <v>110.77</v>
      </c>
      <c r="D1173" s="4">
        <v>1.3876999999999999</v>
      </c>
      <c r="E1173" s="4">
        <v>0.91749999999999998</v>
      </c>
      <c r="F1173" s="4">
        <v>1.2294</v>
      </c>
      <c r="G1173" s="4">
        <v>0.75860000000000005</v>
      </c>
      <c r="I1173" s="3">
        <v>44375</v>
      </c>
      <c r="J1173" s="6">
        <f t="shared" si="109"/>
        <v>-7.5421101148087644E-4</v>
      </c>
      <c r="K1173" s="6">
        <f t="shared" si="110"/>
        <v>-1.3541572627967513E-3</v>
      </c>
      <c r="L1173" s="6">
        <f t="shared" si="111"/>
        <v>4.3237010881336246E-4</v>
      </c>
      <c r="M1173" s="6">
        <f t="shared" si="112"/>
        <v>1.9618528610354513E-3</v>
      </c>
      <c r="N1173" s="6">
        <f t="shared" si="113"/>
        <v>3.3349601431591491E-3</v>
      </c>
      <c r="O1173" s="6">
        <f t="shared" si="114"/>
        <v>-2.5046137621935749E-3</v>
      </c>
    </row>
    <row r="1174" spans="1:15" x14ac:dyDescent="0.25">
      <c r="A1174" s="3">
        <v>44375</v>
      </c>
      <c r="B1174" s="4">
        <v>1.1923999999999999</v>
      </c>
      <c r="C1174" s="5">
        <v>110.62</v>
      </c>
      <c r="D1174" s="4">
        <v>1.3883000000000001</v>
      </c>
      <c r="E1174" s="4">
        <v>0.91930000000000001</v>
      </c>
      <c r="F1174" s="4">
        <v>1.2335</v>
      </c>
      <c r="G1174" s="4">
        <v>0.75670000000000004</v>
      </c>
      <c r="I1174" s="3">
        <v>44376</v>
      </c>
      <c r="J1174" s="6">
        <f t="shared" si="109"/>
        <v>-2.4320697752431286E-3</v>
      </c>
      <c r="K1174" s="6">
        <f t="shared" si="110"/>
        <v>-1.0847947929850665E-3</v>
      </c>
      <c r="L1174" s="6">
        <f t="shared" si="111"/>
        <v>-3.4574659655695061E-3</v>
      </c>
      <c r="M1174" s="6">
        <f t="shared" si="112"/>
        <v>1.4141194387033984E-3</v>
      </c>
      <c r="N1174" s="6">
        <f t="shared" si="113"/>
        <v>5.3506282934738802E-3</v>
      </c>
      <c r="O1174" s="6">
        <f t="shared" si="114"/>
        <v>-7.4005550416281762E-3</v>
      </c>
    </row>
    <row r="1175" spans="1:15" x14ac:dyDescent="0.25">
      <c r="A1175" s="3">
        <v>44376</v>
      </c>
      <c r="B1175" s="4">
        <v>1.1895</v>
      </c>
      <c r="C1175" s="5">
        <v>110.5</v>
      </c>
      <c r="D1175" s="4">
        <v>1.3835</v>
      </c>
      <c r="E1175" s="4">
        <v>0.92059999999999997</v>
      </c>
      <c r="F1175" s="4">
        <v>1.2401</v>
      </c>
      <c r="G1175" s="4">
        <v>0.75109999999999999</v>
      </c>
      <c r="I1175" s="3">
        <v>44377</v>
      </c>
      <c r="J1175" s="6">
        <f t="shared" si="109"/>
        <v>-3.3627574611181377E-3</v>
      </c>
      <c r="K1175" s="6">
        <f t="shared" si="110"/>
        <v>5.4298642533936459E-3</v>
      </c>
      <c r="L1175" s="6">
        <f t="shared" si="111"/>
        <v>-5.7824358511016083E-4</v>
      </c>
      <c r="M1175" s="6">
        <f t="shared" si="112"/>
        <v>4.6708668259831665E-3</v>
      </c>
      <c r="N1175" s="6">
        <f t="shared" si="113"/>
        <v>-5.6447060720898889E-4</v>
      </c>
      <c r="O1175" s="6">
        <f t="shared" si="114"/>
        <v>-1.730794834243099E-3</v>
      </c>
    </row>
    <row r="1176" spans="1:15" x14ac:dyDescent="0.25">
      <c r="A1176" s="3">
        <v>44377</v>
      </c>
      <c r="B1176" s="4">
        <v>1.1855</v>
      </c>
      <c r="C1176" s="5">
        <v>111.1</v>
      </c>
      <c r="D1176" s="4">
        <v>1.3827</v>
      </c>
      <c r="E1176" s="4">
        <v>0.92490000000000006</v>
      </c>
      <c r="F1176" s="4">
        <v>1.2394000000000001</v>
      </c>
      <c r="G1176" s="4">
        <v>0.74980000000000002</v>
      </c>
      <c r="I1176" s="3">
        <v>44378</v>
      </c>
      <c r="J1176" s="6">
        <f t="shared" si="109"/>
        <v>-5.904681568957848E-4</v>
      </c>
      <c r="K1176" s="6">
        <f t="shared" si="110"/>
        <v>3.6003600360037247E-3</v>
      </c>
      <c r="L1176" s="6">
        <f t="shared" si="111"/>
        <v>-4.3393360815795479E-3</v>
      </c>
      <c r="M1176" s="6">
        <f t="shared" si="112"/>
        <v>3.2435939020425408E-4</v>
      </c>
      <c r="N1176" s="6">
        <f t="shared" si="113"/>
        <v>3.388736485396171E-3</v>
      </c>
      <c r="O1176" s="6">
        <f t="shared" si="114"/>
        <v>-3.8676980528140614E-3</v>
      </c>
    </row>
    <row r="1177" spans="1:15" x14ac:dyDescent="0.25">
      <c r="A1177" s="3">
        <v>44378</v>
      </c>
      <c r="B1177" s="4">
        <v>1.1848000000000001</v>
      </c>
      <c r="C1177" s="5">
        <v>111.5</v>
      </c>
      <c r="D1177" s="4">
        <v>1.3767</v>
      </c>
      <c r="E1177" s="4">
        <v>0.92520000000000002</v>
      </c>
      <c r="F1177" s="4">
        <v>1.2436</v>
      </c>
      <c r="G1177" s="4">
        <v>0.74690000000000001</v>
      </c>
      <c r="I1177" s="3">
        <v>44379</v>
      </c>
      <c r="J1177" s="6">
        <f t="shared" si="109"/>
        <v>1.3504388926399713E-3</v>
      </c>
      <c r="K1177" s="6">
        <f t="shared" si="110"/>
        <v>-4.1255605381165239E-3</v>
      </c>
      <c r="L1177" s="6">
        <f t="shared" si="111"/>
        <v>3.9224231858794312E-3</v>
      </c>
      <c r="M1177" s="6">
        <f t="shared" si="112"/>
        <v>-4.9718979680070108E-3</v>
      </c>
      <c r="N1177" s="6">
        <f t="shared" si="113"/>
        <v>-9.4081698295271909E-3</v>
      </c>
      <c r="O1177" s="6">
        <f t="shared" si="114"/>
        <v>7.4976569821929573E-3</v>
      </c>
    </row>
    <row r="1178" spans="1:15" x14ac:dyDescent="0.25">
      <c r="A1178" s="3">
        <v>44379</v>
      </c>
      <c r="B1178" s="4">
        <v>1.1863999999999999</v>
      </c>
      <c r="C1178" s="5">
        <v>111.04</v>
      </c>
      <c r="D1178" s="4">
        <v>1.3821000000000001</v>
      </c>
      <c r="E1178" s="4">
        <v>0.92059999999999997</v>
      </c>
      <c r="F1178" s="4">
        <v>1.2319</v>
      </c>
      <c r="G1178" s="4">
        <v>0.75249999999999995</v>
      </c>
      <c r="I1178" s="3">
        <v>44382</v>
      </c>
      <c r="J1178" s="6">
        <f t="shared" si="109"/>
        <v>-2.5286581254213569E-4</v>
      </c>
      <c r="K1178" s="6">
        <f t="shared" si="110"/>
        <v>-7.204610951009327E-4</v>
      </c>
      <c r="L1178" s="6">
        <f t="shared" si="111"/>
        <v>1.7364879531147626E-3</v>
      </c>
      <c r="M1178" s="6">
        <f t="shared" si="112"/>
        <v>1.4121225287857531E-3</v>
      </c>
      <c r="N1178" s="6">
        <f t="shared" si="113"/>
        <v>1.5423329815731357E-3</v>
      </c>
      <c r="O1178" s="6">
        <f t="shared" si="114"/>
        <v>5.3156146179400565E-4</v>
      </c>
    </row>
    <row r="1179" spans="1:15" x14ac:dyDescent="0.25">
      <c r="A1179" s="3">
        <v>44382</v>
      </c>
      <c r="B1179" s="4">
        <v>1.1860999999999999</v>
      </c>
      <c r="C1179" s="5">
        <v>110.96</v>
      </c>
      <c r="D1179" s="4">
        <v>1.3845000000000001</v>
      </c>
      <c r="E1179" s="4">
        <v>0.92190000000000005</v>
      </c>
      <c r="F1179" s="4">
        <v>1.2338</v>
      </c>
      <c r="G1179" s="4">
        <v>0.75290000000000001</v>
      </c>
      <c r="I1179" s="3">
        <v>44383</v>
      </c>
      <c r="J1179" s="6">
        <f t="shared" si="109"/>
        <v>-3.2880870078408897E-3</v>
      </c>
      <c r="K1179" s="6">
        <f t="shared" si="110"/>
        <v>-3.2444124008651487E-3</v>
      </c>
      <c r="L1179" s="6">
        <f t="shared" si="111"/>
        <v>-3.3224990971471025E-3</v>
      </c>
      <c r="M1179" s="6">
        <f t="shared" si="112"/>
        <v>2.3863759626856496E-3</v>
      </c>
      <c r="N1179" s="6">
        <f t="shared" si="113"/>
        <v>1.0050251256281451E-2</v>
      </c>
      <c r="O1179" s="6">
        <f t="shared" si="114"/>
        <v>-4.2502324345862208E-3</v>
      </c>
    </row>
    <row r="1180" spans="1:15" x14ac:dyDescent="0.25">
      <c r="A1180" s="3">
        <v>44383</v>
      </c>
      <c r="B1180" s="4">
        <v>1.1821999999999999</v>
      </c>
      <c r="C1180" s="5">
        <v>110.6</v>
      </c>
      <c r="D1180" s="4">
        <v>1.3798999999999999</v>
      </c>
      <c r="E1180" s="4">
        <v>0.92410000000000003</v>
      </c>
      <c r="F1180" s="4">
        <v>1.2462</v>
      </c>
      <c r="G1180" s="4">
        <v>0.74970000000000003</v>
      </c>
      <c r="I1180" s="3">
        <v>44384</v>
      </c>
      <c r="J1180" s="6">
        <f t="shared" si="109"/>
        <v>-2.7914058534933561E-3</v>
      </c>
      <c r="K1180" s="6">
        <f t="shared" si="110"/>
        <v>4.5207956600368249E-4</v>
      </c>
      <c r="L1180" s="6">
        <f t="shared" si="111"/>
        <v>7.2469019494203479E-5</v>
      </c>
      <c r="M1180" s="6">
        <f t="shared" si="112"/>
        <v>1.2985607618223316E-3</v>
      </c>
      <c r="N1180" s="6">
        <f t="shared" si="113"/>
        <v>1.2036591237361005E-3</v>
      </c>
      <c r="O1180" s="6">
        <f t="shared" si="114"/>
        <v>-2.1341870081366121E-3</v>
      </c>
    </row>
    <row r="1181" spans="1:15" x14ac:dyDescent="0.25">
      <c r="A1181" s="3">
        <v>44384</v>
      </c>
      <c r="B1181" s="4">
        <v>1.1789000000000001</v>
      </c>
      <c r="C1181" s="5">
        <v>110.65</v>
      </c>
      <c r="D1181" s="4">
        <v>1.38</v>
      </c>
      <c r="E1181" s="4">
        <v>0.92530000000000001</v>
      </c>
      <c r="F1181" s="4">
        <v>1.2477</v>
      </c>
      <c r="G1181" s="4">
        <v>0.74809999999999999</v>
      </c>
      <c r="I1181" s="3">
        <v>44385</v>
      </c>
      <c r="J1181" s="6">
        <f t="shared" si="109"/>
        <v>4.4957163457459703E-3</v>
      </c>
      <c r="K1181" s="6">
        <f t="shared" si="110"/>
        <v>-7.7722548576593109E-3</v>
      </c>
      <c r="L1181" s="6">
        <f t="shared" si="111"/>
        <v>-1.0869565217389576E-3</v>
      </c>
      <c r="M1181" s="6">
        <f t="shared" si="112"/>
        <v>-1.0591159623905777E-2</v>
      </c>
      <c r="N1181" s="6">
        <f t="shared" si="113"/>
        <v>4.4081109241003169E-3</v>
      </c>
      <c r="O1181" s="6">
        <f t="shared" si="114"/>
        <v>-6.9509423873813647E-3</v>
      </c>
    </row>
    <row r="1182" spans="1:15" x14ac:dyDescent="0.25">
      <c r="A1182" s="3">
        <v>44385</v>
      </c>
      <c r="B1182" s="4">
        <v>1.1841999999999999</v>
      </c>
      <c r="C1182" s="5">
        <v>109.79</v>
      </c>
      <c r="D1182" s="4">
        <v>1.3785000000000001</v>
      </c>
      <c r="E1182" s="4">
        <v>0.91549999999999998</v>
      </c>
      <c r="F1182" s="4">
        <v>1.2532000000000001</v>
      </c>
      <c r="G1182" s="4">
        <v>0.7429</v>
      </c>
      <c r="I1182" s="3">
        <v>44386</v>
      </c>
      <c r="J1182" s="6">
        <f t="shared" si="109"/>
        <v>2.6178010471205049E-3</v>
      </c>
      <c r="K1182" s="6">
        <f t="shared" si="110"/>
        <v>3.1879041807085784E-3</v>
      </c>
      <c r="L1182" s="6">
        <f t="shared" si="111"/>
        <v>8.2698585418932158E-3</v>
      </c>
      <c r="M1182" s="6">
        <f t="shared" si="112"/>
        <v>-1.8569087930093708E-3</v>
      </c>
      <c r="N1182" s="6">
        <f t="shared" si="113"/>
        <v>-6.8624321736355798E-3</v>
      </c>
      <c r="O1182" s="6">
        <f t="shared" si="114"/>
        <v>7.538026652308627E-3</v>
      </c>
    </row>
    <row r="1183" spans="1:15" x14ac:dyDescent="0.25">
      <c r="A1183" s="3">
        <v>44386</v>
      </c>
      <c r="B1183" s="4">
        <v>1.1873</v>
      </c>
      <c r="C1183" s="5">
        <v>110.14</v>
      </c>
      <c r="D1183" s="4">
        <v>1.3898999999999999</v>
      </c>
      <c r="E1183" s="4">
        <v>0.91379999999999995</v>
      </c>
      <c r="F1183" s="4">
        <v>1.2445999999999999</v>
      </c>
      <c r="G1183" s="4">
        <v>0.74850000000000005</v>
      </c>
      <c r="I1183" s="3">
        <v>44389</v>
      </c>
      <c r="J1183" s="6">
        <f t="shared" si="109"/>
        <v>-1.1791459614250988E-3</v>
      </c>
      <c r="K1183" s="6">
        <f t="shared" si="110"/>
        <v>1.9066642455056737E-3</v>
      </c>
      <c r="L1183" s="6">
        <f t="shared" si="111"/>
        <v>-1.3670048204906804E-3</v>
      </c>
      <c r="M1183" s="6">
        <f t="shared" si="112"/>
        <v>1.2037644998905694E-3</v>
      </c>
      <c r="N1183" s="6">
        <f t="shared" si="113"/>
        <v>4.0173549734867642E-4</v>
      </c>
      <c r="O1183" s="6">
        <f t="shared" si="114"/>
        <v>-1.3360053440213404E-3</v>
      </c>
    </row>
    <row r="1184" spans="1:15" x14ac:dyDescent="0.25">
      <c r="A1184" s="3">
        <v>44389</v>
      </c>
      <c r="B1184" s="4">
        <v>1.1859</v>
      </c>
      <c r="C1184" s="5">
        <v>110.35</v>
      </c>
      <c r="D1184" s="4">
        <v>1.3879999999999999</v>
      </c>
      <c r="E1184" s="4">
        <v>0.91490000000000005</v>
      </c>
      <c r="F1184" s="4">
        <v>1.2451000000000001</v>
      </c>
      <c r="G1184" s="4">
        <v>0.74750000000000005</v>
      </c>
      <c r="I1184" s="3">
        <v>44390</v>
      </c>
      <c r="J1184" s="6">
        <f t="shared" si="109"/>
        <v>-7.1675520701576234E-3</v>
      </c>
      <c r="K1184" s="6">
        <f t="shared" si="110"/>
        <v>2.3561395559583698E-3</v>
      </c>
      <c r="L1184" s="6">
        <f t="shared" si="111"/>
        <v>-5.1873198847260937E-3</v>
      </c>
      <c r="M1184" s="6">
        <f t="shared" si="112"/>
        <v>3.8255547054322214E-3</v>
      </c>
      <c r="N1184" s="6">
        <f t="shared" si="113"/>
        <v>4.7385752148421112E-3</v>
      </c>
      <c r="O1184" s="6">
        <f t="shared" si="114"/>
        <v>-3.8795986622073286E-3</v>
      </c>
    </row>
    <row r="1185" spans="1:15" x14ac:dyDescent="0.25">
      <c r="A1185" s="3">
        <v>44390</v>
      </c>
      <c r="B1185" s="4">
        <v>1.1774</v>
      </c>
      <c r="C1185" s="5">
        <v>110.61</v>
      </c>
      <c r="D1185" s="4">
        <v>1.3808</v>
      </c>
      <c r="E1185" s="4">
        <v>0.91839999999999999</v>
      </c>
      <c r="F1185" s="4">
        <v>1.2509999999999999</v>
      </c>
      <c r="G1185" s="4">
        <v>0.74460000000000004</v>
      </c>
      <c r="I1185" s="3">
        <v>44391</v>
      </c>
      <c r="J1185" s="6">
        <f t="shared" si="109"/>
        <v>5.1809070834041293E-3</v>
      </c>
      <c r="K1185" s="6">
        <f t="shared" si="110"/>
        <v>-5.6052798119519132E-3</v>
      </c>
      <c r="L1185" s="6">
        <f t="shared" si="111"/>
        <v>3.4762456546928444E-3</v>
      </c>
      <c r="M1185" s="6">
        <f t="shared" si="112"/>
        <v>-3.8109756097560732E-3</v>
      </c>
      <c r="N1185" s="6">
        <f t="shared" si="113"/>
        <v>-3.1974420463620756E-4</v>
      </c>
      <c r="O1185" s="6">
        <f t="shared" si="114"/>
        <v>4.5662100456620447E-3</v>
      </c>
    </row>
    <row r="1186" spans="1:15" x14ac:dyDescent="0.25">
      <c r="A1186" s="3">
        <v>44391</v>
      </c>
      <c r="B1186" s="4">
        <v>1.1835</v>
      </c>
      <c r="C1186" s="5">
        <v>109.99</v>
      </c>
      <c r="D1186" s="4">
        <v>1.3855999999999999</v>
      </c>
      <c r="E1186" s="4">
        <v>0.91490000000000005</v>
      </c>
      <c r="F1186" s="4">
        <v>1.2505999999999999</v>
      </c>
      <c r="G1186" s="4">
        <v>0.748</v>
      </c>
      <c r="I1186" s="3">
        <v>44392</v>
      </c>
      <c r="J1186" s="6">
        <f t="shared" si="109"/>
        <v>-1.9433882551752601E-3</v>
      </c>
      <c r="K1186" s="6">
        <f t="shared" si="110"/>
        <v>-1.1819256296026204E-3</v>
      </c>
      <c r="L1186" s="6">
        <f t="shared" si="111"/>
        <v>-2.0207852193995235E-3</v>
      </c>
      <c r="M1186" s="6">
        <f t="shared" si="112"/>
        <v>2.9511422013333011E-3</v>
      </c>
      <c r="N1186" s="6">
        <f t="shared" si="113"/>
        <v>6.8766991843915992E-3</v>
      </c>
      <c r="O1186" s="6">
        <f t="shared" si="114"/>
        <v>-7.0855614973261982E-3</v>
      </c>
    </row>
    <row r="1187" spans="1:15" x14ac:dyDescent="0.25">
      <c r="A1187" s="3">
        <v>44392</v>
      </c>
      <c r="B1187" s="4">
        <v>1.1812</v>
      </c>
      <c r="C1187" s="5">
        <v>109.86</v>
      </c>
      <c r="D1187" s="4">
        <v>1.3828</v>
      </c>
      <c r="E1187" s="4">
        <v>0.91759999999999997</v>
      </c>
      <c r="F1187" s="4">
        <v>1.2592000000000001</v>
      </c>
      <c r="G1187" s="4">
        <v>0.74270000000000003</v>
      </c>
      <c r="I1187" s="3">
        <v>44393</v>
      </c>
      <c r="J1187" s="6">
        <f t="shared" si="109"/>
        <v>-5.9261767693863376E-4</v>
      </c>
      <c r="K1187" s="6">
        <f t="shared" si="110"/>
        <v>2.002548698343265E-3</v>
      </c>
      <c r="L1187" s="6">
        <f t="shared" si="111"/>
        <v>-4.049754122071203E-3</v>
      </c>
      <c r="M1187" s="6">
        <f t="shared" si="112"/>
        <v>1.9616390584131782E-3</v>
      </c>
      <c r="N1187" s="6">
        <f t="shared" si="113"/>
        <v>1.5088945362133899E-3</v>
      </c>
      <c r="O1187" s="6">
        <f t="shared" si="114"/>
        <v>-3.3660966742965481E-3</v>
      </c>
    </row>
    <row r="1188" spans="1:15" x14ac:dyDescent="0.25">
      <c r="A1188" s="3">
        <v>44393</v>
      </c>
      <c r="B1188" s="4">
        <v>1.1805000000000001</v>
      </c>
      <c r="C1188" s="5">
        <v>110.08</v>
      </c>
      <c r="D1188" s="4">
        <v>1.3772</v>
      </c>
      <c r="E1188" s="4">
        <v>0.9194</v>
      </c>
      <c r="F1188" s="4">
        <v>1.2611000000000001</v>
      </c>
      <c r="G1188" s="4">
        <v>0.74019999999999997</v>
      </c>
      <c r="I1188" s="3">
        <v>44396</v>
      </c>
      <c r="J1188" s="6">
        <f t="shared" si="109"/>
        <v>-5.9296908089800926E-4</v>
      </c>
      <c r="K1188" s="6">
        <f t="shared" si="110"/>
        <v>-5.8139534883721034E-3</v>
      </c>
      <c r="L1188" s="6">
        <f t="shared" si="111"/>
        <v>-7.2611094975312263E-3</v>
      </c>
      <c r="M1188" s="6">
        <f t="shared" si="112"/>
        <v>-1.6314988035674993E-3</v>
      </c>
      <c r="N1188" s="6">
        <f t="shared" si="113"/>
        <v>1.0863531837284723E-2</v>
      </c>
      <c r="O1188" s="6">
        <f t="shared" si="114"/>
        <v>-8.1059173196433854E-3</v>
      </c>
    </row>
    <row r="1189" spans="1:15" x14ac:dyDescent="0.25">
      <c r="A1189" s="3">
        <v>44396</v>
      </c>
      <c r="B1189" s="4">
        <v>1.1798</v>
      </c>
      <c r="C1189" s="5">
        <v>109.44</v>
      </c>
      <c r="D1189" s="4">
        <v>1.3672</v>
      </c>
      <c r="E1189" s="4">
        <v>0.91790000000000005</v>
      </c>
      <c r="F1189" s="4">
        <v>1.2747999999999999</v>
      </c>
      <c r="G1189" s="4">
        <v>0.73419999999999996</v>
      </c>
      <c r="I1189" s="3">
        <v>44397</v>
      </c>
      <c r="J1189" s="6">
        <f t="shared" si="109"/>
        <v>-1.6104424478725621E-3</v>
      </c>
      <c r="K1189" s="6">
        <f t="shared" si="110"/>
        <v>3.654970760234022E-3</v>
      </c>
      <c r="L1189" s="6">
        <f t="shared" si="111"/>
        <v>-3.3645406670567146E-3</v>
      </c>
      <c r="M1189" s="6">
        <f t="shared" si="112"/>
        <v>4.1398845190105948E-3</v>
      </c>
      <c r="N1189" s="6">
        <f t="shared" si="113"/>
        <v>-5.5695010982114157E-3</v>
      </c>
      <c r="O1189" s="6">
        <f t="shared" si="114"/>
        <v>-1.770634704440166E-3</v>
      </c>
    </row>
    <row r="1190" spans="1:15" x14ac:dyDescent="0.25">
      <c r="A1190" s="3">
        <v>44397</v>
      </c>
      <c r="B1190" s="4">
        <v>1.1778999999999999</v>
      </c>
      <c r="C1190" s="5">
        <v>109.84</v>
      </c>
      <c r="D1190" s="4">
        <v>1.3626</v>
      </c>
      <c r="E1190" s="4">
        <v>0.92169999999999996</v>
      </c>
      <c r="F1190" s="4">
        <v>1.2677</v>
      </c>
      <c r="G1190" s="4">
        <v>0.7329</v>
      </c>
      <c r="I1190" s="3">
        <v>44398</v>
      </c>
      <c r="J1190" s="6">
        <f t="shared" si="109"/>
        <v>1.1036590542492508E-3</v>
      </c>
      <c r="K1190" s="6">
        <f t="shared" si="110"/>
        <v>3.9147851420247015E-3</v>
      </c>
      <c r="L1190" s="6">
        <f t="shared" si="111"/>
        <v>6.1646851607222164E-3</v>
      </c>
      <c r="M1190" s="6">
        <f t="shared" si="112"/>
        <v>-4.5567972225235565E-3</v>
      </c>
      <c r="N1190" s="6">
        <f t="shared" si="113"/>
        <v>-9.8603770608187702E-3</v>
      </c>
      <c r="O1190" s="6">
        <f t="shared" si="114"/>
        <v>3.9568836130441376E-3</v>
      </c>
    </row>
    <row r="1191" spans="1:15" x14ac:dyDescent="0.25">
      <c r="A1191" s="3">
        <v>44398</v>
      </c>
      <c r="B1191" s="4">
        <v>1.1792</v>
      </c>
      <c r="C1191" s="5">
        <v>110.27</v>
      </c>
      <c r="D1191" s="4">
        <v>1.371</v>
      </c>
      <c r="E1191" s="4">
        <v>0.91749999999999998</v>
      </c>
      <c r="F1191" s="4">
        <v>1.2552000000000001</v>
      </c>
      <c r="G1191" s="4">
        <v>0.73580000000000001</v>
      </c>
      <c r="I1191" s="3">
        <v>44399</v>
      </c>
      <c r="J1191" s="6">
        <f t="shared" si="109"/>
        <v>-1.8656716417910779E-3</v>
      </c>
      <c r="K1191" s="6">
        <f t="shared" si="110"/>
        <v>-1.1789244581481562E-3</v>
      </c>
      <c r="L1191" s="6">
        <f t="shared" si="111"/>
        <v>3.8657913931436916E-3</v>
      </c>
      <c r="M1191" s="6">
        <f t="shared" si="112"/>
        <v>1.4168937329699371E-3</v>
      </c>
      <c r="N1191" s="6">
        <f t="shared" si="113"/>
        <v>9.5602294455066072E-4</v>
      </c>
      <c r="O1191" s="6">
        <f t="shared" si="114"/>
        <v>2.7181299266105796E-3</v>
      </c>
    </row>
    <row r="1192" spans="1:15" x14ac:dyDescent="0.25">
      <c r="A1192" s="3">
        <v>44399</v>
      </c>
      <c r="B1192" s="4">
        <v>1.177</v>
      </c>
      <c r="C1192" s="5">
        <v>110.14</v>
      </c>
      <c r="D1192" s="4">
        <v>1.3763000000000001</v>
      </c>
      <c r="E1192" s="4">
        <v>0.91879999999999995</v>
      </c>
      <c r="F1192" s="4">
        <v>1.2564</v>
      </c>
      <c r="G1192" s="4">
        <v>0.73780000000000001</v>
      </c>
      <c r="I1192" s="3">
        <v>44400</v>
      </c>
      <c r="J1192" s="6">
        <f t="shared" si="109"/>
        <v>8.4961767204738692E-5</v>
      </c>
      <c r="K1192" s="6">
        <f t="shared" si="110"/>
        <v>3.6317414200108811E-3</v>
      </c>
      <c r="L1192" s="6">
        <f t="shared" si="111"/>
        <v>-1.3078543922110386E-3</v>
      </c>
      <c r="M1192" s="6">
        <f t="shared" si="112"/>
        <v>2.1767522855897781E-4</v>
      </c>
      <c r="N1192" s="6">
        <f t="shared" si="113"/>
        <v>-2.3877745940781292E-4</v>
      </c>
      <c r="O1192" s="6">
        <f t="shared" si="114"/>
        <v>-1.8975332068310591E-3</v>
      </c>
    </row>
    <row r="1193" spans="1:15" x14ac:dyDescent="0.25">
      <c r="A1193" s="3">
        <v>44400</v>
      </c>
      <c r="B1193" s="4">
        <v>1.1771</v>
      </c>
      <c r="C1193" s="5">
        <v>110.54</v>
      </c>
      <c r="D1193" s="4">
        <v>1.3745000000000001</v>
      </c>
      <c r="E1193" s="4">
        <v>0.91900000000000004</v>
      </c>
      <c r="F1193" s="4">
        <v>1.2561</v>
      </c>
      <c r="G1193" s="4">
        <v>0.73640000000000005</v>
      </c>
      <c r="I1193" s="3">
        <v>44403</v>
      </c>
      <c r="J1193" s="6">
        <f t="shared" si="109"/>
        <v>2.3787273808510978E-3</v>
      </c>
      <c r="K1193" s="6">
        <f t="shared" si="110"/>
        <v>-1.8092998009769934E-3</v>
      </c>
      <c r="L1193" s="6">
        <f t="shared" si="111"/>
        <v>5.1655147326299389E-3</v>
      </c>
      <c r="M1193" s="6">
        <f t="shared" si="112"/>
        <v>-3.3732317736669959E-3</v>
      </c>
      <c r="N1193" s="6">
        <f t="shared" si="113"/>
        <v>-1.6718414139001991E-3</v>
      </c>
      <c r="O1193" s="6">
        <f t="shared" si="114"/>
        <v>2.1727322107549796E-3</v>
      </c>
    </row>
    <row r="1194" spans="1:15" x14ac:dyDescent="0.25">
      <c r="A1194" s="3">
        <v>44403</v>
      </c>
      <c r="B1194" s="4">
        <v>1.1798999999999999</v>
      </c>
      <c r="C1194" s="5">
        <v>110.34</v>
      </c>
      <c r="D1194" s="4">
        <v>1.3815999999999999</v>
      </c>
      <c r="E1194" s="4">
        <v>0.91590000000000005</v>
      </c>
      <c r="F1194" s="4">
        <v>1.254</v>
      </c>
      <c r="G1194" s="4">
        <v>0.73799999999999999</v>
      </c>
      <c r="I1194" s="3">
        <v>44404</v>
      </c>
      <c r="J1194" s="6">
        <f t="shared" si="109"/>
        <v>1.2712941774726261E-3</v>
      </c>
      <c r="K1194" s="6">
        <f t="shared" si="110"/>
        <v>-5.256479970998762E-3</v>
      </c>
      <c r="L1194" s="6">
        <f t="shared" si="111"/>
        <v>4.1980312680949261E-3</v>
      </c>
      <c r="M1194" s="6">
        <f t="shared" si="112"/>
        <v>-1.7469156021400201E-3</v>
      </c>
      <c r="N1194" s="6">
        <f t="shared" si="113"/>
        <v>4.7846889952152249E-3</v>
      </c>
      <c r="O1194" s="6">
        <f t="shared" si="114"/>
        <v>-2.7100271002710175E-3</v>
      </c>
    </row>
    <row r="1195" spans="1:15" x14ac:dyDescent="0.25">
      <c r="A1195" s="3">
        <v>44404</v>
      </c>
      <c r="B1195" s="4">
        <v>1.1814</v>
      </c>
      <c r="C1195" s="5">
        <v>109.76</v>
      </c>
      <c r="D1195" s="4">
        <v>1.3874</v>
      </c>
      <c r="E1195" s="4">
        <v>0.9143</v>
      </c>
      <c r="F1195" s="4">
        <v>1.26</v>
      </c>
      <c r="G1195" s="4">
        <v>0.73599999999999999</v>
      </c>
      <c r="I1195" s="3">
        <v>44405</v>
      </c>
      <c r="J1195" s="6">
        <f t="shared" si="109"/>
        <v>2.3700694091755015E-3</v>
      </c>
      <c r="K1195" s="6">
        <f t="shared" si="110"/>
        <v>1.2755102040815647E-3</v>
      </c>
      <c r="L1195" s="6">
        <f t="shared" si="111"/>
        <v>1.7298544039210384E-3</v>
      </c>
      <c r="M1195" s="6">
        <f t="shared" si="112"/>
        <v>-4.8124248058624142E-3</v>
      </c>
      <c r="N1195" s="6">
        <f t="shared" si="113"/>
        <v>-5.7936507936509063E-3</v>
      </c>
      <c r="O1195" s="6">
        <f t="shared" si="114"/>
        <v>2.1739130434783593E-3</v>
      </c>
    </row>
    <row r="1196" spans="1:15" x14ac:dyDescent="0.25">
      <c r="A1196" s="3">
        <v>44405</v>
      </c>
      <c r="B1196" s="4">
        <v>1.1841999999999999</v>
      </c>
      <c r="C1196" s="5">
        <v>109.9</v>
      </c>
      <c r="D1196" s="4">
        <v>1.3897999999999999</v>
      </c>
      <c r="E1196" s="4">
        <v>0.90990000000000004</v>
      </c>
      <c r="F1196" s="4">
        <v>1.2526999999999999</v>
      </c>
      <c r="G1196" s="4">
        <v>0.73760000000000003</v>
      </c>
      <c r="I1196" s="3">
        <v>44406</v>
      </c>
      <c r="J1196" s="6">
        <f t="shared" si="109"/>
        <v>3.715588583009799E-3</v>
      </c>
      <c r="K1196" s="6">
        <f t="shared" si="110"/>
        <v>-4.0036396724295598E-3</v>
      </c>
      <c r="L1196" s="6">
        <f t="shared" si="111"/>
        <v>4.5330263347242994E-3</v>
      </c>
      <c r="M1196" s="6">
        <f t="shared" si="112"/>
        <v>-4.0663809209803281E-3</v>
      </c>
      <c r="N1196" s="6">
        <f t="shared" si="113"/>
        <v>-6.6256885128123111E-3</v>
      </c>
      <c r="O1196" s="6">
        <f t="shared" si="114"/>
        <v>2.5759219088936636E-3</v>
      </c>
    </row>
    <row r="1197" spans="1:15" x14ac:dyDescent="0.25">
      <c r="A1197" s="3">
        <v>44406</v>
      </c>
      <c r="B1197" s="4">
        <v>1.1886000000000001</v>
      </c>
      <c r="C1197" s="5">
        <v>109.46</v>
      </c>
      <c r="D1197" s="4">
        <v>1.3960999999999999</v>
      </c>
      <c r="E1197" s="4">
        <v>0.90620000000000001</v>
      </c>
      <c r="F1197" s="4">
        <v>1.2444</v>
      </c>
      <c r="G1197" s="4">
        <v>0.73950000000000005</v>
      </c>
      <c r="I1197" s="3">
        <v>44407</v>
      </c>
      <c r="J1197" s="6">
        <f t="shared" si="109"/>
        <v>-1.3461214874642691E-3</v>
      </c>
      <c r="K1197" s="6">
        <f t="shared" si="110"/>
        <v>2.1925817650283452E-3</v>
      </c>
      <c r="L1197" s="6">
        <f t="shared" si="111"/>
        <v>-4.2976864121481162E-3</v>
      </c>
      <c r="M1197" s="6">
        <f t="shared" si="112"/>
        <v>-8.8280732730083855E-4</v>
      </c>
      <c r="N1197" s="6">
        <f t="shared" si="113"/>
        <v>2.0893603342977407E-3</v>
      </c>
      <c r="O1197" s="6">
        <f t="shared" si="114"/>
        <v>-6.8965517241379448E-3</v>
      </c>
    </row>
    <row r="1198" spans="1:15" x14ac:dyDescent="0.25">
      <c r="A1198" s="3">
        <v>44407</v>
      </c>
      <c r="B1198" s="4">
        <v>1.1870000000000001</v>
      </c>
      <c r="C1198" s="5">
        <v>109.7</v>
      </c>
      <c r="D1198" s="4">
        <v>1.3900999999999999</v>
      </c>
      <c r="E1198" s="4">
        <v>0.90539999999999998</v>
      </c>
      <c r="F1198" s="4">
        <v>1.2470000000000001</v>
      </c>
      <c r="G1198" s="4">
        <v>0.73440000000000005</v>
      </c>
      <c r="I1198" s="3">
        <v>44410</v>
      </c>
      <c r="J1198" s="6">
        <f t="shared" si="109"/>
        <v>-2.5273799494518467E-4</v>
      </c>
      <c r="K1198" s="6">
        <f t="shared" si="110"/>
        <v>-3.8286235186872908E-3</v>
      </c>
      <c r="L1198" s="6">
        <f t="shared" si="111"/>
        <v>-1.4387454139990208E-3</v>
      </c>
      <c r="M1198" s="6">
        <f t="shared" si="112"/>
        <v>0</v>
      </c>
      <c r="N1198" s="6">
        <f t="shared" si="113"/>
        <v>3.1275060144344558E-3</v>
      </c>
      <c r="O1198" s="6">
        <f t="shared" si="114"/>
        <v>2.1786492374726851E-3</v>
      </c>
    </row>
    <row r="1199" spans="1:15" x14ac:dyDescent="0.25">
      <c r="A1199" s="3">
        <v>44410</v>
      </c>
      <c r="B1199" s="4">
        <v>1.1867000000000001</v>
      </c>
      <c r="C1199" s="5">
        <v>109.28</v>
      </c>
      <c r="D1199" s="4">
        <v>1.3880999999999999</v>
      </c>
      <c r="E1199" s="4">
        <v>0.90539999999999998</v>
      </c>
      <c r="F1199" s="4">
        <v>1.2508999999999999</v>
      </c>
      <c r="G1199" s="4">
        <v>0.73599999999999999</v>
      </c>
      <c r="I1199" s="3">
        <v>44411</v>
      </c>
      <c r="J1199" s="6">
        <f t="shared" si="109"/>
        <v>-5.8987107103747327E-4</v>
      </c>
      <c r="K1199" s="6">
        <f t="shared" si="110"/>
        <v>-2.1961932650073068E-3</v>
      </c>
      <c r="L1199" s="6">
        <f t="shared" si="111"/>
        <v>2.3773503349904246E-3</v>
      </c>
      <c r="M1199" s="6">
        <f t="shared" si="112"/>
        <v>-1.9880715705765661E-3</v>
      </c>
      <c r="N1199" s="6">
        <f t="shared" si="113"/>
        <v>2.1584459189385452E-3</v>
      </c>
      <c r="O1199" s="6">
        <f t="shared" si="114"/>
        <v>4.6195652173912638E-3</v>
      </c>
    </row>
    <row r="1200" spans="1:15" x14ac:dyDescent="0.25">
      <c r="A1200" s="3">
        <v>44411</v>
      </c>
      <c r="B1200" s="4">
        <v>1.1859999999999999</v>
      </c>
      <c r="C1200" s="5">
        <v>109.04</v>
      </c>
      <c r="D1200" s="4">
        <v>1.3914</v>
      </c>
      <c r="E1200" s="4">
        <v>0.90359999999999996</v>
      </c>
      <c r="F1200" s="4">
        <v>1.2536</v>
      </c>
      <c r="G1200" s="4">
        <v>0.73939999999999995</v>
      </c>
      <c r="I1200" s="3">
        <v>44412</v>
      </c>
      <c r="J1200" s="6">
        <f t="shared" si="109"/>
        <v>-2.1079258010117119E-3</v>
      </c>
      <c r="K1200" s="6">
        <f t="shared" si="110"/>
        <v>3.943506969919186E-3</v>
      </c>
      <c r="L1200" s="6">
        <f t="shared" si="111"/>
        <v>-2.0842317090699058E-3</v>
      </c>
      <c r="M1200" s="6">
        <f t="shared" si="112"/>
        <v>3.5413899955734074E-3</v>
      </c>
      <c r="N1200" s="6">
        <f t="shared" si="113"/>
        <v>-1.5954052329292256E-4</v>
      </c>
      <c r="O1200" s="6">
        <f t="shared" si="114"/>
        <v>-2.0286718961318728E-3</v>
      </c>
    </row>
    <row r="1201" spans="1:15" x14ac:dyDescent="0.25">
      <c r="A1201" s="3">
        <v>44412</v>
      </c>
      <c r="B1201" s="4">
        <v>1.1835</v>
      </c>
      <c r="C1201" s="5">
        <v>109.47</v>
      </c>
      <c r="D1201" s="4">
        <v>1.3885000000000001</v>
      </c>
      <c r="E1201" s="4">
        <v>0.90680000000000005</v>
      </c>
      <c r="F1201" s="4">
        <v>1.2534000000000001</v>
      </c>
      <c r="G1201" s="4">
        <v>0.7379</v>
      </c>
      <c r="I1201" s="3">
        <v>44413</v>
      </c>
      <c r="J1201" s="6">
        <f t="shared" si="109"/>
        <v>-2.5348542458802914E-4</v>
      </c>
      <c r="K1201" s="6">
        <f t="shared" si="110"/>
        <v>2.4664291586735665E-3</v>
      </c>
      <c r="L1201" s="6">
        <f t="shared" si="111"/>
        <v>3.0968671227944444E-3</v>
      </c>
      <c r="M1201" s="6">
        <f t="shared" si="112"/>
        <v>6.6166740185269468E-4</v>
      </c>
      <c r="N1201" s="6">
        <f t="shared" si="113"/>
        <v>-2.1541407371949983E-3</v>
      </c>
      <c r="O1201" s="6">
        <f t="shared" si="114"/>
        <v>3.387992952974539E-3</v>
      </c>
    </row>
    <row r="1202" spans="1:15" x14ac:dyDescent="0.25">
      <c r="A1202" s="3">
        <v>44413</v>
      </c>
      <c r="B1202" s="4">
        <v>1.1832</v>
      </c>
      <c r="C1202" s="5">
        <v>109.74</v>
      </c>
      <c r="D1202" s="4">
        <v>1.3928</v>
      </c>
      <c r="E1202" s="4">
        <v>0.90739999999999998</v>
      </c>
      <c r="F1202" s="4">
        <v>1.2506999999999999</v>
      </c>
      <c r="G1202" s="4">
        <v>0.74039999999999995</v>
      </c>
      <c r="I1202" s="3">
        <v>44414</v>
      </c>
      <c r="J1202" s="6">
        <f t="shared" si="109"/>
        <v>-6.0851926977688597E-3</v>
      </c>
      <c r="K1202" s="6">
        <f t="shared" si="110"/>
        <v>4.6473482777473762E-3</v>
      </c>
      <c r="L1202" s="6">
        <f t="shared" si="111"/>
        <v>-4.0924755887421504E-3</v>
      </c>
      <c r="M1202" s="6">
        <f t="shared" si="112"/>
        <v>7.7143486885606904E-3</v>
      </c>
      <c r="N1202" s="6">
        <f t="shared" si="113"/>
        <v>3.5979851283283182E-3</v>
      </c>
      <c r="O1202" s="6">
        <f t="shared" si="114"/>
        <v>-6.8881685575364893E-3</v>
      </c>
    </row>
    <row r="1203" spans="1:15" x14ac:dyDescent="0.25">
      <c r="A1203" s="3">
        <v>44414</v>
      </c>
      <c r="B1203" s="4">
        <v>1.1759999999999999</v>
      </c>
      <c r="C1203" s="5">
        <v>110.25</v>
      </c>
      <c r="D1203" s="4">
        <v>1.3871</v>
      </c>
      <c r="E1203" s="4">
        <v>0.91439999999999999</v>
      </c>
      <c r="F1203" s="4">
        <v>1.2552000000000001</v>
      </c>
      <c r="G1203" s="4">
        <v>0.73529999999999995</v>
      </c>
      <c r="I1203" s="3">
        <v>44417</v>
      </c>
      <c r="J1203" s="6">
        <f t="shared" si="109"/>
        <v>-1.9557823129251473E-3</v>
      </c>
      <c r="K1203" s="6">
        <f t="shared" si="110"/>
        <v>2.7210884353734421E-4</v>
      </c>
      <c r="L1203" s="6">
        <f t="shared" si="111"/>
        <v>-1.9465071011461887E-3</v>
      </c>
      <c r="M1203" s="6">
        <f t="shared" si="112"/>
        <v>6.671041119860055E-3</v>
      </c>
      <c r="N1203" s="6">
        <f t="shared" si="113"/>
        <v>1.7527087316762113E-3</v>
      </c>
      <c r="O1203" s="6">
        <f t="shared" si="114"/>
        <v>-2.7199782401741146E-3</v>
      </c>
    </row>
    <row r="1204" spans="1:15" x14ac:dyDescent="0.25">
      <c r="A1204" s="3">
        <v>44417</v>
      </c>
      <c r="B1204" s="4">
        <v>1.1737</v>
      </c>
      <c r="C1204" s="5">
        <v>110.28</v>
      </c>
      <c r="D1204" s="4">
        <v>1.3844000000000001</v>
      </c>
      <c r="E1204" s="4">
        <v>0.92049999999999998</v>
      </c>
      <c r="F1204" s="4">
        <v>1.2574000000000001</v>
      </c>
      <c r="G1204" s="4">
        <v>0.73329999999999995</v>
      </c>
      <c r="I1204" s="3">
        <v>44418</v>
      </c>
      <c r="J1204" s="6">
        <f t="shared" si="109"/>
        <v>-1.6188123029735602E-3</v>
      </c>
      <c r="K1204" s="6">
        <f t="shared" si="110"/>
        <v>2.5389916575988547E-3</v>
      </c>
      <c r="L1204" s="6">
        <f t="shared" si="111"/>
        <v>-7.2233458538017992E-5</v>
      </c>
      <c r="M1204" s="6">
        <f t="shared" si="112"/>
        <v>2.2813688212928174E-3</v>
      </c>
      <c r="N1204" s="6">
        <f t="shared" si="113"/>
        <v>-4.3741052966439486E-3</v>
      </c>
      <c r="O1204" s="6">
        <f t="shared" si="114"/>
        <v>2.3182871948725925E-3</v>
      </c>
    </row>
    <row r="1205" spans="1:15" x14ac:dyDescent="0.25">
      <c r="A1205" s="3">
        <v>44418</v>
      </c>
      <c r="B1205" s="4">
        <v>1.1718</v>
      </c>
      <c r="C1205" s="5">
        <v>110.56</v>
      </c>
      <c r="D1205" s="4">
        <v>1.3843000000000001</v>
      </c>
      <c r="E1205" s="4">
        <v>0.92259999999999998</v>
      </c>
      <c r="F1205" s="4">
        <v>1.2519</v>
      </c>
      <c r="G1205" s="4">
        <v>0.73499999999999999</v>
      </c>
      <c r="I1205" s="3">
        <v>44419</v>
      </c>
      <c r="J1205" s="6">
        <f t="shared" si="109"/>
        <v>1.6214371053080434E-3</v>
      </c>
      <c r="K1205" s="6">
        <f t="shared" si="110"/>
        <v>-1.4471780028942893E-3</v>
      </c>
      <c r="L1205" s="6">
        <f t="shared" si="111"/>
        <v>2.0949216210357502E-3</v>
      </c>
      <c r="M1205" s="6">
        <f t="shared" si="112"/>
        <v>-8.6711467591593649E-4</v>
      </c>
      <c r="N1205" s="6">
        <f t="shared" si="113"/>
        <v>-1.0384215991693369E-3</v>
      </c>
      <c r="O1205" s="6">
        <f t="shared" si="114"/>
        <v>2.9931972789114525E-3</v>
      </c>
    </row>
    <row r="1206" spans="1:15" x14ac:dyDescent="0.25">
      <c r="A1206" s="3">
        <v>44419</v>
      </c>
      <c r="B1206" s="4">
        <v>1.1737</v>
      </c>
      <c r="C1206" s="5">
        <v>110.4</v>
      </c>
      <c r="D1206" s="4">
        <v>1.3872</v>
      </c>
      <c r="E1206" s="4">
        <v>0.92179999999999995</v>
      </c>
      <c r="F1206" s="4">
        <v>1.2505999999999999</v>
      </c>
      <c r="G1206" s="4">
        <v>0.73719999999999997</v>
      </c>
      <c r="I1206" s="3">
        <v>44420</v>
      </c>
      <c r="J1206" s="6">
        <f t="shared" si="109"/>
        <v>-8.5200647524907858E-4</v>
      </c>
      <c r="K1206" s="6">
        <f t="shared" si="110"/>
        <v>-1.811594202899558E-4</v>
      </c>
      <c r="L1206" s="6">
        <f t="shared" si="111"/>
        <v>-4.9019607843137081E-3</v>
      </c>
      <c r="M1206" s="6">
        <f t="shared" si="112"/>
        <v>1.5187676285528529E-3</v>
      </c>
      <c r="N1206" s="6">
        <f t="shared" si="113"/>
        <v>1.5192707500399916E-3</v>
      </c>
      <c r="O1206" s="6">
        <f t="shared" si="114"/>
        <v>-5.1546391752576026E-3</v>
      </c>
    </row>
    <row r="1207" spans="1:15" x14ac:dyDescent="0.25">
      <c r="A1207" s="3">
        <v>44420</v>
      </c>
      <c r="B1207" s="4">
        <v>1.1727000000000001</v>
      </c>
      <c r="C1207" s="5">
        <v>110.38</v>
      </c>
      <c r="D1207" s="4">
        <v>1.3804000000000001</v>
      </c>
      <c r="E1207" s="4">
        <v>0.92320000000000002</v>
      </c>
      <c r="F1207" s="4">
        <v>1.2524999999999999</v>
      </c>
      <c r="G1207" s="4">
        <v>0.73340000000000005</v>
      </c>
      <c r="I1207" s="3">
        <v>44421</v>
      </c>
      <c r="J1207" s="6">
        <f t="shared" si="109"/>
        <v>5.4574912594866909E-3</v>
      </c>
      <c r="K1207" s="6">
        <f t="shared" si="110"/>
        <v>-7.3382859213625418E-3</v>
      </c>
      <c r="L1207" s="6">
        <f t="shared" si="111"/>
        <v>4.2741234424803487E-3</v>
      </c>
      <c r="M1207" s="6">
        <f t="shared" si="112"/>
        <v>-8.4488734835355128E-3</v>
      </c>
      <c r="N1207" s="6">
        <f t="shared" si="113"/>
        <v>-9.5808383233519923E-4</v>
      </c>
      <c r="O1207" s="6">
        <f t="shared" si="114"/>
        <v>4.7722934278702223E-3</v>
      </c>
    </row>
    <row r="1208" spans="1:15" x14ac:dyDescent="0.25">
      <c r="A1208" s="3">
        <v>44421</v>
      </c>
      <c r="B1208" s="4">
        <v>1.1791</v>
      </c>
      <c r="C1208" s="5">
        <v>109.57</v>
      </c>
      <c r="D1208" s="4">
        <v>1.3863000000000001</v>
      </c>
      <c r="E1208" s="4">
        <v>0.91539999999999999</v>
      </c>
      <c r="F1208" s="4">
        <v>1.2513000000000001</v>
      </c>
      <c r="G1208" s="4">
        <v>0.7369</v>
      </c>
      <c r="I1208" s="3">
        <v>44424</v>
      </c>
      <c r="J1208" s="6">
        <f t="shared" si="109"/>
        <v>-1.187346281061874E-3</v>
      </c>
      <c r="K1208" s="6">
        <f t="shared" si="110"/>
        <v>-3.1030391530527668E-3</v>
      </c>
      <c r="L1208" s="6">
        <f t="shared" si="111"/>
        <v>-9.3774796220158496E-4</v>
      </c>
      <c r="M1208" s="6">
        <f t="shared" si="112"/>
        <v>-3.7142232903648598E-3</v>
      </c>
      <c r="N1208" s="6">
        <f t="shared" si="113"/>
        <v>4.7150962998481205E-3</v>
      </c>
      <c r="O1208" s="6">
        <f t="shared" si="114"/>
        <v>-4.3425159451757622E-3</v>
      </c>
    </row>
    <row r="1209" spans="1:15" x14ac:dyDescent="0.25">
      <c r="A1209" s="3">
        <v>44424</v>
      </c>
      <c r="B1209" s="4">
        <v>1.1777</v>
      </c>
      <c r="C1209" s="5">
        <v>109.23</v>
      </c>
      <c r="D1209" s="4">
        <v>1.385</v>
      </c>
      <c r="E1209" s="4">
        <v>0.91200000000000003</v>
      </c>
      <c r="F1209" s="4">
        <v>1.2572000000000001</v>
      </c>
      <c r="G1209" s="4">
        <v>0.73370000000000002</v>
      </c>
      <c r="I1209" s="3">
        <v>44425</v>
      </c>
      <c r="J1209" s="6">
        <f t="shared" si="109"/>
        <v>-5.8588774730405913E-3</v>
      </c>
      <c r="K1209" s="6">
        <f t="shared" si="110"/>
        <v>3.1126979767461815E-3</v>
      </c>
      <c r="L1209" s="6">
        <f t="shared" si="111"/>
        <v>-8.0144404332130881E-3</v>
      </c>
      <c r="M1209" s="6">
        <f t="shared" si="112"/>
        <v>2.6315789473683182E-3</v>
      </c>
      <c r="N1209" s="6">
        <f t="shared" si="113"/>
        <v>4.6134266624242581E-3</v>
      </c>
      <c r="O1209" s="6">
        <f t="shared" si="114"/>
        <v>-1.1994002998500841E-2</v>
      </c>
    </row>
    <row r="1210" spans="1:15" x14ac:dyDescent="0.25">
      <c r="A1210" s="3">
        <v>44425</v>
      </c>
      <c r="B1210" s="4">
        <v>1.1708000000000001</v>
      </c>
      <c r="C1210" s="5">
        <v>109.57</v>
      </c>
      <c r="D1210" s="4">
        <v>1.3738999999999999</v>
      </c>
      <c r="E1210" s="4">
        <v>0.91439999999999999</v>
      </c>
      <c r="F1210" s="4">
        <v>1.2629999999999999</v>
      </c>
      <c r="G1210" s="4">
        <v>0.72489999999999999</v>
      </c>
      <c r="I1210" s="3">
        <v>44426</v>
      </c>
      <c r="J1210" s="6">
        <f t="shared" si="109"/>
        <v>1.708233686368299E-4</v>
      </c>
      <c r="K1210" s="6">
        <f t="shared" si="110"/>
        <v>1.5515195765263279E-3</v>
      </c>
      <c r="L1210" s="6">
        <f t="shared" si="111"/>
        <v>1.16456801805076E-3</v>
      </c>
      <c r="M1210" s="6">
        <f t="shared" si="112"/>
        <v>2.624671916010346E-3</v>
      </c>
      <c r="N1210" s="6">
        <f t="shared" si="113"/>
        <v>1.9794140934283888E-3</v>
      </c>
      <c r="O1210" s="6">
        <f t="shared" si="114"/>
        <v>-2.4831011173955808E-3</v>
      </c>
    </row>
    <row r="1211" spans="1:15" x14ac:dyDescent="0.25">
      <c r="A1211" s="3">
        <v>44426</v>
      </c>
      <c r="B1211" s="4">
        <v>1.171</v>
      </c>
      <c r="C1211" s="5">
        <v>109.74</v>
      </c>
      <c r="D1211" s="4">
        <v>1.3754999999999999</v>
      </c>
      <c r="E1211" s="4">
        <v>0.91679999999999995</v>
      </c>
      <c r="F1211" s="4">
        <v>1.2655000000000001</v>
      </c>
      <c r="G1211" s="4">
        <v>0.72309999999999997</v>
      </c>
      <c r="I1211" s="3">
        <v>44427</v>
      </c>
      <c r="J1211" s="6">
        <f t="shared" si="109"/>
        <v>-3.0742954739538808E-3</v>
      </c>
      <c r="K1211" s="6">
        <f t="shared" si="110"/>
        <v>-1.8224895206853109E-4</v>
      </c>
      <c r="L1211" s="6">
        <f t="shared" si="111"/>
        <v>-8.5059978189749863E-3</v>
      </c>
      <c r="M1211" s="6">
        <f t="shared" si="112"/>
        <v>2.0724258289703812E-3</v>
      </c>
      <c r="N1211" s="6">
        <f t="shared" si="113"/>
        <v>1.3512445673646623E-2</v>
      </c>
      <c r="O1211" s="6">
        <f t="shared" si="114"/>
        <v>-1.175494399114918E-2</v>
      </c>
    </row>
    <row r="1212" spans="1:15" x14ac:dyDescent="0.25">
      <c r="A1212" s="3">
        <v>44427</v>
      </c>
      <c r="B1212" s="4">
        <v>1.1674</v>
      </c>
      <c r="C1212" s="5">
        <v>109.72</v>
      </c>
      <c r="D1212" s="4">
        <v>1.3637999999999999</v>
      </c>
      <c r="E1212" s="4">
        <v>0.91869999999999996</v>
      </c>
      <c r="F1212" s="4">
        <v>1.2826</v>
      </c>
      <c r="G1212" s="4">
        <v>0.71460000000000001</v>
      </c>
      <c r="I1212" s="3">
        <v>44428</v>
      </c>
      <c r="J1212" s="6">
        <f t="shared" si="109"/>
        <v>1.8845297241734116E-3</v>
      </c>
      <c r="K1212" s="6">
        <f t="shared" si="110"/>
        <v>7.2912869121388724E-4</v>
      </c>
      <c r="L1212" s="6">
        <f t="shared" si="111"/>
        <v>-1.2465170846164275E-3</v>
      </c>
      <c r="M1212" s="6">
        <f t="shared" si="112"/>
        <v>-1.7415913791225535E-3</v>
      </c>
      <c r="N1212" s="6">
        <f t="shared" si="113"/>
        <v>-3.8983315141116748E-4</v>
      </c>
      <c r="O1212" s="6">
        <f t="shared" si="114"/>
        <v>-1.6792611251049694E-3</v>
      </c>
    </row>
    <row r="1213" spans="1:15" x14ac:dyDescent="0.25">
      <c r="A1213" s="3">
        <v>44428</v>
      </c>
      <c r="B1213" s="4">
        <v>1.1696</v>
      </c>
      <c r="C1213" s="5">
        <v>109.8</v>
      </c>
      <c r="D1213" s="4">
        <v>1.3621000000000001</v>
      </c>
      <c r="E1213" s="4">
        <v>0.91710000000000003</v>
      </c>
      <c r="F1213" s="4">
        <v>1.2821</v>
      </c>
      <c r="G1213" s="4">
        <v>0.71340000000000003</v>
      </c>
      <c r="I1213" s="3">
        <v>44431</v>
      </c>
      <c r="J1213" s="6">
        <f t="shared" si="109"/>
        <v>4.0184678522570128E-3</v>
      </c>
      <c r="K1213" s="6">
        <f t="shared" si="110"/>
        <v>-1.0928961748633004E-3</v>
      </c>
      <c r="L1213" s="6">
        <f t="shared" si="111"/>
        <v>7.0479406798324984E-3</v>
      </c>
      <c r="M1213" s="6">
        <f t="shared" si="112"/>
        <v>-5.3429287972958095E-3</v>
      </c>
      <c r="N1213" s="6">
        <f t="shared" si="113"/>
        <v>-1.3727478355822553E-2</v>
      </c>
      <c r="O1213" s="6">
        <f t="shared" si="114"/>
        <v>1.0372862349313117E-2</v>
      </c>
    </row>
    <row r="1214" spans="1:15" x14ac:dyDescent="0.25">
      <c r="A1214" s="3">
        <v>44431</v>
      </c>
      <c r="B1214" s="4">
        <v>1.1742999999999999</v>
      </c>
      <c r="C1214" s="5">
        <v>109.68</v>
      </c>
      <c r="D1214" s="4">
        <v>1.3716999999999999</v>
      </c>
      <c r="E1214" s="4">
        <v>0.91220000000000001</v>
      </c>
      <c r="F1214" s="4">
        <v>1.2645</v>
      </c>
      <c r="G1214" s="4">
        <v>0.7208</v>
      </c>
      <c r="I1214" s="3">
        <v>44432</v>
      </c>
      <c r="J1214" s="6">
        <f t="shared" si="109"/>
        <v>8.5157114876954765E-4</v>
      </c>
      <c r="K1214" s="6">
        <f t="shared" si="110"/>
        <v>-5.4704595185994798E-4</v>
      </c>
      <c r="L1214" s="6">
        <f t="shared" si="111"/>
        <v>7.2902238098726535E-4</v>
      </c>
      <c r="M1214" s="6">
        <f t="shared" si="112"/>
        <v>0</v>
      </c>
      <c r="N1214" s="6">
        <f t="shared" si="113"/>
        <v>-4.4286279161724895E-3</v>
      </c>
      <c r="O1214" s="6">
        <f t="shared" si="114"/>
        <v>6.7980022197557943E-3</v>
      </c>
    </row>
    <row r="1215" spans="1:15" x14ac:dyDescent="0.25">
      <c r="A1215" s="3">
        <v>44432</v>
      </c>
      <c r="B1215" s="4">
        <v>1.1753</v>
      </c>
      <c r="C1215" s="5">
        <v>109.62</v>
      </c>
      <c r="D1215" s="4">
        <v>1.3727</v>
      </c>
      <c r="E1215" s="4">
        <v>0.91220000000000001</v>
      </c>
      <c r="F1215" s="4">
        <v>1.2588999999999999</v>
      </c>
      <c r="G1215" s="4">
        <v>0.72570000000000001</v>
      </c>
      <c r="I1215" s="3">
        <v>44433</v>
      </c>
      <c r="J1215" s="6">
        <f t="shared" si="109"/>
        <v>1.446439207011041E-3</v>
      </c>
      <c r="K1215" s="6">
        <f t="shared" si="110"/>
        <v>3.3752964787445716E-3</v>
      </c>
      <c r="L1215" s="6">
        <f t="shared" si="111"/>
        <v>2.3311721424927878E-3</v>
      </c>
      <c r="M1215" s="6">
        <f t="shared" si="112"/>
        <v>1.5347511510632739E-3</v>
      </c>
      <c r="N1215" s="6">
        <f t="shared" si="113"/>
        <v>0</v>
      </c>
      <c r="O1215" s="6">
        <f t="shared" si="114"/>
        <v>2.2047678103898072E-3</v>
      </c>
    </row>
    <row r="1216" spans="1:15" x14ac:dyDescent="0.25">
      <c r="A1216" s="3">
        <v>44433</v>
      </c>
      <c r="B1216" s="4">
        <v>1.177</v>
      </c>
      <c r="C1216" s="5">
        <v>109.99</v>
      </c>
      <c r="D1216" s="4">
        <v>1.3758999999999999</v>
      </c>
      <c r="E1216" s="4">
        <v>0.91359999999999997</v>
      </c>
      <c r="F1216" s="4">
        <v>1.2588999999999999</v>
      </c>
      <c r="G1216" s="4">
        <v>0.72729999999999995</v>
      </c>
      <c r="I1216" s="3">
        <v>44434</v>
      </c>
      <c r="J1216" s="6">
        <f t="shared" si="109"/>
        <v>-1.6992353440951069E-3</v>
      </c>
      <c r="K1216" s="6">
        <f t="shared" si="110"/>
        <v>7.2733884898634749E-4</v>
      </c>
      <c r="L1216" s="6">
        <f t="shared" si="111"/>
        <v>-4.3607820335780367E-3</v>
      </c>
      <c r="M1216" s="6">
        <f t="shared" si="112"/>
        <v>4.3782837127845919E-3</v>
      </c>
      <c r="N1216" s="6">
        <f t="shared" si="113"/>
        <v>7.3874016998967118E-3</v>
      </c>
      <c r="O1216" s="6">
        <f t="shared" si="114"/>
        <v>-5.3622989137905863E-3</v>
      </c>
    </row>
    <row r="1217" spans="1:15" x14ac:dyDescent="0.25">
      <c r="A1217" s="3">
        <v>44434</v>
      </c>
      <c r="B1217" s="4">
        <v>1.175</v>
      </c>
      <c r="C1217" s="5">
        <v>110.07</v>
      </c>
      <c r="D1217" s="4">
        <v>1.3698999999999999</v>
      </c>
      <c r="E1217" s="4">
        <v>0.91759999999999997</v>
      </c>
      <c r="F1217" s="4">
        <v>1.2682</v>
      </c>
      <c r="G1217" s="4">
        <v>0.72340000000000004</v>
      </c>
      <c r="I1217" s="3">
        <v>44435</v>
      </c>
      <c r="J1217" s="6">
        <f t="shared" si="109"/>
        <v>3.6595744680851805E-3</v>
      </c>
      <c r="K1217" s="6">
        <f t="shared" si="110"/>
        <v>-2.2712819115108251E-3</v>
      </c>
      <c r="L1217" s="6">
        <f t="shared" si="111"/>
        <v>4.2338856850865358E-3</v>
      </c>
      <c r="M1217" s="6">
        <f t="shared" si="112"/>
        <v>-7.0836965998255508E-3</v>
      </c>
      <c r="N1217" s="6">
        <f t="shared" si="113"/>
        <v>-4.4157073016874993E-3</v>
      </c>
      <c r="O1217" s="6">
        <f t="shared" si="114"/>
        <v>1.0644180259883784E-2</v>
      </c>
    </row>
    <row r="1218" spans="1:15" x14ac:dyDescent="0.25">
      <c r="A1218" s="3">
        <v>44435</v>
      </c>
      <c r="B1218" s="4">
        <v>1.1793</v>
      </c>
      <c r="C1218" s="5">
        <v>109.82</v>
      </c>
      <c r="D1218" s="4">
        <v>1.3756999999999999</v>
      </c>
      <c r="E1218" s="4">
        <v>0.91110000000000002</v>
      </c>
      <c r="F1218" s="4">
        <v>1.2625999999999999</v>
      </c>
      <c r="G1218" s="4">
        <v>0.73109999999999997</v>
      </c>
      <c r="I1218" s="3">
        <v>44438</v>
      </c>
      <c r="J1218" s="6">
        <f t="shared" si="109"/>
        <v>1.6959213092504477E-4</v>
      </c>
      <c r="K1218" s="6">
        <f t="shared" si="110"/>
        <v>9.1058095064666666E-4</v>
      </c>
      <c r="L1218" s="6">
        <f t="shared" si="111"/>
        <v>7.269026677336754E-5</v>
      </c>
      <c r="M1218" s="6">
        <f t="shared" si="112"/>
        <v>6.2561738557787017E-3</v>
      </c>
      <c r="N1218" s="6">
        <f t="shared" si="113"/>
        <v>-1.980041184856618E-3</v>
      </c>
      <c r="O1218" s="6">
        <f t="shared" si="114"/>
        <v>-2.3252633018737701E-3</v>
      </c>
    </row>
    <row r="1219" spans="1:15" x14ac:dyDescent="0.25">
      <c r="A1219" s="3">
        <v>44438</v>
      </c>
      <c r="B1219" s="4">
        <v>1.1795</v>
      </c>
      <c r="C1219" s="5">
        <v>109.92</v>
      </c>
      <c r="D1219" s="4">
        <v>1.3757999999999999</v>
      </c>
      <c r="E1219" s="4">
        <v>0.91679999999999995</v>
      </c>
      <c r="F1219" s="4">
        <v>1.2601</v>
      </c>
      <c r="G1219" s="4">
        <v>0.72940000000000005</v>
      </c>
      <c r="I1219" s="3">
        <v>44439</v>
      </c>
      <c r="J1219" s="6">
        <f t="shared" si="109"/>
        <v>1.0173802458670611E-3</v>
      </c>
      <c r="K1219" s="6">
        <f t="shared" si="110"/>
        <v>9.0975254730718547E-4</v>
      </c>
      <c r="L1219" s="6">
        <f t="shared" si="111"/>
        <v>-2.9073993312977997E-4</v>
      </c>
      <c r="M1219" s="6">
        <f t="shared" si="112"/>
        <v>-1.9633507853402676E-3</v>
      </c>
      <c r="N1219" s="6">
        <f t="shared" si="113"/>
        <v>1.0316641536387561E-3</v>
      </c>
      <c r="O1219" s="6">
        <f t="shared" si="114"/>
        <v>2.8790786948176272E-3</v>
      </c>
    </row>
    <row r="1220" spans="1:15" x14ac:dyDescent="0.25">
      <c r="A1220" s="3">
        <v>44439</v>
      </c>
      <c r="B1220" s="4">
        <v>1.1807000000000001</v>
      </c>
      <c r="C1220" s="5">
        <v>110.02</v>
      </c>
      <c r="D1220" s="4">
        <v>1.3754</v>
      </c>
      <c r="E1220" s="4">
        <v>0.91500000000000004</v>
      </c>
      <c r="F1220" s="4">
        <v>1.2614000000000001</v>
      </c>
      <c r="G1220" s="4">
        <v>0.73150000000000004</v>
      </c>
      <c r="I1220" s="3">
        <v>44440</v>
      </c>
      <c r="J1220" s="6">
        <f t="shared" si="109"/>
        <v>2.540865588210206E-3</v>
      </c>
      <c r="K1220" s="6">
        <f t="shared" si="110"/>
        <v>-2.7267769496452932E-4</v>
      </c>
      <c r="L1220" s="6">
        <f t="shared" si="111"/>
        <v>1.0178857059763846E-3</v>
      </c>
      <c r="M1220" s="6">
        <f t="shared" si="112"/>
        <v>0</v>
      </c>
      <c r="N1220" s="6">
        <f t="shared" si="113"/>
        <v>1.5855398763275907E-4</v>
      </c>
      <c r="O1220" s="6">
        <f t="shared" si="114"/>
        <v>6.698564593301537E-3</v>
      </c>
    </row>
    <row r="1221" spans="1:15" x14ac:dyDescent="0.25">
      <c r="A1221" s="3">
        <v>44440</v>
      </c>
      <c r="B1221" s="4">
        <v>1.1837</v>
      </c>
      <c r="C1221" s="5">
        <v>109.99</v>
      </c>
      <c r="D1221" s="4">
        <v>1.3768</v>
      </c>
      <c r="E1221" s="4">
        <v>0.91500000000000004</v>
      </c>
      <c r="F1221" s="4">
        <v>1.2616000000000001</v>
      </c>
      <c r="G1221" s="4">
        <v>0.73640000000000005</v>
      </c>
      <c r="I1221" s="3">
        <v>44441</v>
      </c>
      <c r="J1221" s="6">
        <f t="shared" ref="J1221:J1242" si="115">+B1222/B1221-1</f>
        <v>3.041311143026082E-3</v>
      </c>
      <c r="K1221" s="6">
        <f t="shared" ref="K1221:K1242" si="116">+C1222/C1221-1</f>
        <v>-6.3642149286291527E-4</v>
      </c>
      <c r="L1221" s="6">
        <f t="shared" ref="L1221:L1242" si="117">+D1222/D1221-1</f>
        <v>4.4305636257988557E-3</v>
      </c>
      <c r="M1221" s="6">
        <f t="shared" ref="M1221:M1242" si="118">+E1222/E1221-1</f>
        <v>-9.8360655737705915E-4</v>
      </c>
      <c r="N1221" s="6">
        <f t="shared" ref="N1221:N1242" si="119">+F1222/F1221-1</f>
        <v>-5.1521876981610593E-3</v>
      </c>
      <c r="O1221" s="6">
        <f t="shared" ref="O1221:O1242" si="120">+G1222/G1221-1</f>
        <v>4.7528517110264623E-3</v>
      </c>
    </row>
    <row r="1222" spans="1:15" x14ac:dyDescent="0.25">
      <c r="A1222" s="3">
        <v>44441</v>
      </c>
      <c r="B1222" s="4">
        <v>1.1873</v>
      </c>
      <c r="C1222" s="5">
        <v>109.92</v>
      </c>
      <c r="D1222" s="4">
        <v>1.3829</v>
      </c>
      <c r="E1222" s="4">
        <v>0.91410000000000002</v>
      </c>
      <c r="F1222" s="4">
        <v>1.2551000000000001</v>
      </c>
      <c r="G1222" s="4">
        <v>0.7399</v>
      </c>
      <c r="I1222" s="3">
        <v>44442</v>
      </c>
      <c r="J1222" s="6">
        <f t="shared" si="115"/>
        <v>7.5802240377309538E-4</v>
      </c>
      <c r="K1222" s="6">
        <f t="shared" si="116"/>
        <v>-1.7285298398835858E-3</v>
      </c>
      <c r="L1222" s="6">
        <f t="shared" si="117"/>
        <v>2.6032251066598899E-3</v>
      </c>
      <c r="M1222" s="6">
        <f t="shared" si="118"/>
        <v>-6.5638332786355225E-4</v>
      </c>
      <c r="N1222" s="6">
        <f t="shared" si="119"/>
        <v>-1.9918731575174764E-3</v>
      </c>
      <c r="O1222" s="6">
        <f t="shared" si="120"/>
        <v>7.9740505473713252E-3</v>
      </c>
    </row>
    <row r="1223" spans="1:15" x14ac:dyDescent="0.25">
      <c r="A1223" s="3">
        <v>44442</v>
      </c>
      <c r="B1223" s="4">
        <v>1.1881999999999999</v>
      </c>
      <c r="C1223" s="5">
        <v>109.73</v>
      </c>
      <c r="D1223" s="4">
        <v>1.3865000000000001</v>
      </c>
      <c r="E1223" s="4">
        <v>0.91349999999999998</v>
      </c>
      <c r="F1223" s="4">
        <v>1.2525999999999999</v>
      </c>
      <c r="G1223" s="4">
        <v>0.74580000000000002</v>
      </c>
      <c r="I1223" s="3">
        <v>44445</v>
      </c>
      <c r="J1223" s="6">
        <f t="shared" si="115"/>
        <v>-1.1782528193905462E-3</v>
      </c>
      <c r="K1223" s="6">
        <f t="shared" si="116"/>
        <v>9.1132780461133933E-4</v>
      </c>
      <c r="L1223" s="6">
        <f t="shared" si="117"/>
        <v>-2.2358456545258365E-3</v>
      </c>
      <c r="M1223" s="6">
        <f t="shared" si="118"/>
        <v>1.4230979748219852E-3</v>
      </c>
      <c r="N1223" s="6">
        <f t="shared" si="119"/>
        <v>8.7817339932949601E-4</v>
      </c>
      <c r="O1223" s="6">
        <f t="shared" si="120"/>
        <v>-2.5475998927326771E-3</v>
      </c>
    </row>
    <row r="1224" spans="1:15" x14ac:dyDescent="0.25">
      <c r="A1224" s="3">
        <v>44445</v>
      </c>
      <c r="B1224" s="4">
        <v>1.1868000000000001</v>
      </c>
      <c r="C1224" s="5">
        <v>109.83</v>
      </c>
      <c r="D1224" s="4">
        <v>1.3834</v>
      </c>
      <c r="E1224" s="4">
        <v>0.91479999999999995</v>
      </c>
      <c r="F1224" s="4">
        <v>1.2537</v>
      </c>
      <c r="G1224" s="4">
        <v>0.74390000000000001</v>
      </c>
      <c r="I1224" s="3">
        <v>44446</v>
      </c>
      <c r="J1224" s="6">
        <f t="shared" si="115"/>
        <v>-2.4435456690260482E-3</v>
      </c>
      <c r="K1224" s="6">
        <f t="shared" si="116"/>
        <v>4.0061913866884513E-3</v>
      </c>
      <c r="L1224" s="6">
        <f t="shared" si="117"/>
        <v>-3.7588549949398864E-3</v>
      </c>
      <c r="M1224" s="6">
        <f t="shared" si="118"/>
        <v>5.1377350240489061E-3</v>
      </c>
      <c r="N1224" s="6">
        <f t="shared" si="119"/>
        <v>8.77402887453127E-3</v>
      </c>
      <c r="O1224" s="6">
        <f t="shared" si="120"/>
        <v>-7.2590401935743731E-3</v>
      </c>
    </row>
    <row r="1225" spans="1:15" x14ac:dyDescent="0.25">
      <c r="A1225" s="3">
        <v>44446</v>
      </c>
      <c r="B1225" s="4">
        <v>1.1839</v>
      </c>
      <c r="C1225" s="5">
        <v>110.27</v>
      </c>
      <c r="D1225" s="4">
        <v>1.3782000000000001</v>
      </c>
      <c r="E1225" s="4">
        <v>0.91949999999999998</v>
      </c>
      <c r="F1225" s="4">
        <v>1.2646999999999999</v>
      </c>
      <c r="G1225" s="4">
        <v>0.73850000000000005</v>
      </c>
      <c r="I1225" s="3">
        <v>44447</v>
      </c>
      <c r="J1225" s="6">
        <f t="shared" si="115"/>
        <v>-2.196131430019399E-3</v>
      </c>
      <c r="K1225" s="6">
        <f t="shared" si="116"/>
        <v>-3.6274598712249251E-4</v>
      </c>
      <c r="L1225" s="6">
        <f t="shared" si="117"/>
        <v>-1.0158177332753038E-3</v>
      </c>
      <c r="M1225" s="6">
        <f t="shared" si="118"/>
        <v>2.7188689505166508E-3</v>
      </c>
      <c r="N1225" s="6">
        <f t="shared" si="119"/>
        <v>3.3209456788170222E-3</v>
      </c>
      <c r="O1225" s="6">
        <f t="shared" si="120"/>
        <v>-2.8436018957346265E-3</v>
      </c>
    </row>
    <row r="1226" spans="1:15" x14ac:dyDescent="0.25">
      <c r="A1226" s="3">
        <v>44447</v>
      </c>
      <c r="B1226" s="4">
        <v>1.1813</v>
      </c>
      <c r="C1226" s="5">
        <v>110.23</v>
      </c>
      <c r="D1226" s="4">
        <v>1.3768</v>
      </c>
      <c r="E1226" s="4">
        <v>0.92200000000000004</v>
      </c>
      <c r="F1226" s="4">
        <v>1.2688999999999999</v>
      </c>
      <c r="G1226" s="4">
        <v>0.73640000000000005</v>
      </c>
      <c r="I1226" s="3">
        <v>44448</v>
      </c>
      <c r="J1226" s="6">
        <f t="shared" si="115"/>
        <v>1.015830017777164E-3</v>
      </c>
      <c r="K1226" s="6">
        <f t="shared" si="116"/>
        <v>-4.8081284586772854E-3</v>
      </c>
      <c r="L1226" s="6">
        <f t="shared" si="117"/>
        <v>4.8663567693201237E-3</v>
      </c>
      <c r="M1226" s="6">
        <f t="shared" si="118"/>
        <v>-5.6399132321042211E-3</v>
      </c>
      <c r="N1226" s="6">
        <f t="shared" si="119"/>
        <v>-2.1278272519504871E-3</v>
      </c>
      <c r="O1226" s="6">
        <f t="shared" si="120"/>
        <v>2.7159152634426142E-4</v>
      </c>
    </row>
    <row r="1227" spans="1:15" x14ac:dyDescent="0.25">
      <c r="A1227" s="3">
        <v>44448</v>
      </c>
      <c r="B1227" s="4">
        <v>1.1825000000000001</v>
      </c>
      <c r="C1227" s="5">
        <v>109.7</v>
      </c>
      <c r="D1227" s="4">
        <v>1.3835</v>
      </c>
      <c r="E1227" s="4">
        <v>0.91679999999999995</v>
      </c>
      <c r="F1227" s="4">
        <v>1.2662</v>
      </c>
      <c r="G1227" s="4">
        <v>0.73660000000000003</v>
      </c>
      <c r="I1227" s="3">
        <v>44449</v>
      </c>
      <c r="J1227" s="6">
        <f t="shared" si="115"/>
        <v>-9.3023255813962091E-4</v>
      </c>
      <c r="K1227" s="6">
        <f t="shared" si="116"/>
        <v>2.0966271649953683E-3</v>
      </c>
      <c r="L1227" s="6">
        <f t="shared" si="117"/>
        <v>2.8912179255513593E-4</v>
      </c>
      <c r="M1227" s="6">
        <f t="shared" si="118"/>
        <v>8.7260034904024231E-4</v>
      </c>
      <c r="N1227" s="6">
        <f t="shared" si="119"/>
        <v>2.1323645553623649E-3</v>
      </c>
      <c r="O1227" s="6">
        <f t="shared" si="120"/>
        <v>-1.4933478142817869E-3</v>
      </c>
    </row>
    <row r="1228" spans="1:15" x14ac:dyDescent="0.25">
      <c r="A1228" s="3">
        <v>44449</v>
      </c>
      <c r="B1228" s="4">
        <v>1.1814</v>
      </c>
      <c r="C1228" s="5">
        <v>109.93</v>
      </c>
      <c r="D1228" s="4">
        <v>1.3838999999999999</v>
      </c>
      <c r="E1228" s="4">
        <v>0.91759999999999997</v>
      </c>
      <c r="F1228" s="4">
        <v>1.2688999999999999</v>
      </c>
      <c r="G1228" s="4">
        <v>0.73550000000000004</v>
      </c>
      <c r="I1228" s="3">
        <v>44452</v>
      </c>
      <c r="J1228" s="6">
        <f t="shared" si="115"/>
        <v>-5.0787201625179801E-4</v>
      </c>
      <c r="K1228" s="6">
        <f t="shared" si="116"/>
        <v>4.5483489493314266E-4</v>
      </c>
      <c r="L1228" s="6">
        <f t="shared" si="117"/>
        <v>-2.1677866897895637E-4</v>
      </c>
      <c r="M1228" s="6">
        <f t="shared" si="118"/>
        <v>4.9040976460332786E-3</v>
      </c>
      <c r="N1228" s="6">
        <f t="shared" si="119"/>
        <v>-2.9947198360784633E-3</v>
      </c>
      <c r="O1228" s="6">
        <f t="shared" si="120"/>
        <v>1.4955812372534627E-3</v>
      </c>
    </row>
    <row r="1229" spans="1:15" x14ac:dyDescent="0.25">
      <c r="A1229" s="3">
        <v>44452</v>
      </c>
      <c r="B1229" s="4">
        <v>1.1808000000000001</v>
      </c>
      <c r="C1229" s="5">
        <v>109.98</v>
      </c>
      <c r="D1229" s="4">
        <v>1.3835999999999999</v>
      </c>
      <c r="E1229" s="4">
        <v>0.92210000000000003</v>
      </c>
      <c r="F1229" s="4">
        <v>1.2650999999999999</v>
      </c>
      <c r="G1229" s="4">
        <v>0.73660000000000003</v>
      </c>
      <c r="I1229" s="3">
        <v>44453</v>
      </c>
      <c r="J1229" s="6">
        <f t="shared" si="115"/>
        <v>-5.0813008130090598E-4</v>
      </c>
      <c r="K1229" s="6">
        <f t="shared" si="116"/>
        <v>-2.8186943080560356E-3</v>
      </c>
      <c r="L1229" s="6">
        <f t="shared" si="117"/>
        <v>-2.1682567215957071E-3</v>
      </c>
      <c r="M1229" s="6">
        <f t="shared" si="118"/>
        <v>-2.0605140440299596E-3</v>
      </c>
      <c r="N1229" s="6">
        <f t="shared" si="119"/>
        <v>3.3198956604223451E-3</v>
      </c>
      <c r="O1229" s="6">
        <f t="shared" si="120"/>
        <v>-6.5164268259571001E-3</v>
      </c>
    </row>
    <row r="1230" spans="1:15" x14ac:dyDescent="0.25">
      <c r="A1230" s="3">
        <v>44453</v>
      </c>
      <c r="B1230" s="4">
        <v>1.1801999999999999</v>
      </c>
      <c r="C1230" s="5">
        <v>109.67</v>
      </c>
      <c r="D1230" s="4">
        <v>1.3806</v>
      </c>
      <c r="E1230" s="4">
        <v>0.92020000000000002</v>
      </c>
      <c r="F1230" s="4">
        <v>1.2693000000000001</v>
      </c>
      <c r="G1230" s="4">
        <v>0.73180000000000001</v>
      </c>
      <c r="I1230" s="3">
        <v>44454</v>
      </c>
      <c r="J1230" s="6">
        <f t="shared" si="115"/>
        <v>1.1015082189460568E-3</v>
      </c>
      <c r="K1230" s="6">
        <f t="shared" si="116"/>
        <v>-2.8266618035925895E-3</v>
      </c>
      <c r="L1230" s="6">
        <f t="shared" si="117"/>
        <v>2.245400550485277E-3</v>
      </c>
      <c r="M1230" s="6">
        <f t="shared" si="118"/>
        <v>-6.520321669203355E-4</v>
      </c>
      <c r="N1230" s="6">
        <f t="shared" si="119"/>
        <v>-4.7270148900968589E-3</v>
      </c>
      <c r="O1230" s="6">
        <f t="shared" si="120"/>
        <v>2.1863897239684515E-3</v>
      </c>
    </row>
    <row r="1231" spans="1:15" x14ac:dyDescent="0.25">
      <c r="A1231" s="3">
        <v>44454</v>
      </c>
      <c r="B1231" s="4">
        <v>1.1815</v>
      </c>
      <c r="C1231" s="5">
        <v>109.36</v>
      </c>
      <c r="D1231" s="4">
        <v>1.3836999999999999</v>
      </c>
      <c r="E1231" s="4">
        <v>0.91959999999999997</v>
      </c>
      <c r="F1231" s="4">
        <v>1.2633000000000001</v>
      </c>
      <c r="G1231" s="4">
        <v>0.73340000000000005</v>
      </c>
      <c r="I1231" s="3">
        <v>44455</v>
      </c>
      <c r="J1231" s="6">
        <f t="shared" si="115"/>
        <v>-4.3165467625899678E-3</v>
      </c>
      <c r="K1231" s="6">
        <f t="shared" si="116"/>
        <v>3.1089978054132938E-3</v>
      </c>
      <c r="L1231" s="6">
        <f t="shared" si="117"/>
        <v>-3.5412300354121795E-3</v>
      </c>
      <c r="M1231" s="6">
        <f t="shared" si="118"/>
        <v>8.5906916050457749E-3</v>
      </c>
      <c r="N1231" s="6">
        <f t="shared" si="119"/>
        <v>3.7995725480883813E-3</v>
      </c>
      <c r="O1231" s="6">
        <f t="shared" si="120"/>
        <v>-6.1358058358331746E-3</v>
      </c>
    </row>
    <row r="1232" spans="1:15" x14ac:dyDescent="0.25">
      <c r="A1232" s="3">
        <v>44455</v>
      </c>
      <c r="B1232" s="4">
        <v>1.1763999999999999</v>
      </c>
      <c r="C1232" s="5">
        <v>109.7</v>
      </c>
      <c r="D1232" s="4">
        <v>1.3788</v>
      </c>
      <c r="E1232" s="4">
        <v>0.92749999999999999</v>
      </c>
      <c r="F1232" s="4">
        <v>1.2681</v>
      </c>
      <c r="G1232" s="4">
        <v>0.72889999999999999</v>
      </c>
      <c r="I1232" s="3">
        <v>44456</v>
      </c>
      <c r="J1232" s="6">
        <f t="shared" si="115"/>
        <v>-3.3151989119345471E-3</v>
      </c>
      <c r="K1232" s="6">
        <f t="shared" si="116"/>
        <v>2.3701002734730636E-3</v>
      </c>
      <c r="L1232" s="6">
        <f t="shared" si="117"/>
        <v>-3.3362344067304761E-3</v>
      </c>
      <c r="M1232" s="6">
        <f t="shared" si="118"/>
        <v>5.1752021563342687E-3</v>
      </c>
      <c r="N1232" s="6">
        <f t="shared" si="119"/>
        <v>6.7029414084063266E-3</v>
      </c>
      <c r="O1232" s="6">
        <f t="shared" si="120"/>
        <v>-3.2926327342570616E-3</v>
      </c>
    </row>
    <row r="1233" spans="1:16" x14ac:dyDescent="0.25">
      <c r="A1233" s="3">
        <v>44456</v>
      </c>
      <c r="B1233" s="4">
        <v>1.1725000000000001</v>
      </c>
      <c r="C1233" s="5">
        <v>109.96</v>
      </c>
      <c r="D1233" s="4">
        <v>1.3742000000000001</v>
      </c>
      <c r="E1233" s="4">
        <v>0.93230000000000002</v>
      </c>
      <c r="F1233" s="4">
        <v>1.2766</v>
      </c>
      <c r="G1233" s="4">
        <v>0.72650000000000003</v>
      </c>
      <c r="I1233" s="3">
        <v>44459</v>
      </c>
      <c r="J1233" s="6">
        <f t="shared" si="115"/>
        <v>0</v>
      </c>
      <c r="K1233" s="6">
        <f>+C1234/C1233-1</f>
        <v>-5.1837031647871123E-3</v>
      </c>
      <c r="L1233" s="6">
        <f t="shared" si="117"/>
        <v>-6.185416969873514E-3</v>
      </c>
      <c r="M1233" s="6">
        <f t="shared" si="118"/>
        <v>-5.0412957202617958E-3</v>
      </c>
      <c r="N1233" s="6">
        <f t="shared" si="119"/>
        <v>4.6216512611625404E-3</v>
      </c>
      <c r="O1233" s="6">
        <f t="shared" si="120"/>
        <v>-2.0646937370957241E-3</v>
      </c>
    </row>
    <row r="1234" spans="1:16" x14ac:dyDescent="0.25">
      <c r="A1234" s="3">
        <v>44459</v>
      </c>
      <c r="B1234" s="4">
        <v>1.1725000000000001</v>
      </c>
      <c r="C1234" s="5">
        <v>109.39</v>
      </c>
      <c r="D1234" s="4">
        <v>1.3656999999999999</v>
      </c>
      <c r="E1234" s="4">
        <v>0.92759999999999998</v>
      </c>
      <c r="F1234" s="4">
        <v>1.2825</v>
      </c>
      <c r="G1234" s="4">
        <v>0.72499999999999998</v>
      </c>
      <c r="I1234" s="3">
        <v>44460</v>
      </c>
      <c r="J1234" s="6">
        <f t="shared" si="115"/>
        <v>-1.7057569296397013E-4</v>
      </c>
      <c r="K1234" s="6">
        <f>+C1235/C1234-1</f>
        <v>-1.6454886187037276E-3</v>
      </c>
      <c r="L1234" s="6">
        <f t="shared" si="117"/>
        <v>1.4644504649630186E-4</v>
      </c>
      <c r="M1234" s="6">
        <f t="shared" si="118"/>
        <v>-4.6356188012073307E-3</v>
      </c>
      <c r="N1234" s="6">
        <f t="shared" si="119"/>
        <v>-7.7972709551643593E-4</v>
      </c>
      <c r="O1234" s="6">
        <f t="shared" si="120"/>
        <v>-2.6206896551724812E-3</v>
      </c>
    </row>
    <row r="1235" spans="1:16" x14ac:dyDescent="0.25">
      <c r="A1235" s="3">
        <v>44460</v>
      </c>
      <c r="B1235" s="4">
        <v>1.1722999999999999</v>
      </c>
      <c r="C1235" s="5">
        <v>109.21</v>
      </c>
      <c r="D1235" s="4">
        <v>1.3658999999999999</v>
      </c>
      <c r="E1235" s="4">
        <v>0.92330000000000001</v>
      </c>
      <c r="F1235" s="4">
        <v>1.2815000000000001</v>
      </c>
      <c r="G1235" s="4">
        <v>0.72309999999999997</v>
      </c>
      <c r="I1235" s="3">
        <v>44461</v>
      </c>
      <c r="J1235" s="6">
        <f t="shared" si="115"/>
        <v>-3.1561886889019952E-3</v>
      </c>
      <c r="K1235" s="6">
        <f t="shared" si="116"/>
        <v>5.2193022616977558E-3</v>
      </c>
      <c r="L1235" s="6">
        <f t="shared" si="117"/>
        <v>-2.4892012592429014E-3</v>
      </c>
      <c r="M1235" s="6">
        <f t="shared" si="118"/>
        <v>3.0326004548901775E-3</v>
      </c>
      <c r="N1235" s="6">
        <f t="shared" si="119"/>
        <v>-3.5115099492782909E-3</v>
      </c>
      <c r="O1235" s="6">
        <f t="shared" si="120"/>
        <v>1.9361084220717029E-3</v>
      </c>
    </row>
    <row r="1236" spans="1:16" x14ac:dyDescent="0.25">
      <c r="A1236" s="3">
        <v>44461</v>
      </c>
      <c r="B1236" s="4">
        <v>1.1686000000000001</v>
      </c>
      <c r="C1236" s="5">
        <v>109.78</v>
      </c>
      <c r="D1236" s="4">
        <v>1.3625</v>
      </c>
      <c r="E1236" s="4">
        <v>0.92610000000000003</v>
      </c>
      <c r="F1236" s="4">
        <v>1.2769999999999999</v>
      </c>
      <c r="G1236" s="4">
        <v>0.72450000000000003</v>
      </c>
      <c r="I1236" s="3">
        <v>44462</v>
      </c>
      <c r="J1236" s="6">
        <f t="shared" si="115"/>
        <v>4.2786239945231674E-3</v>
      </c>
      <c r="K1236" s="6">
        <f t="shared" si="116"/>
        <v>4.7367462197120958E-3</v>
      </c>
      <c r="L1236" s="6">
        <f t="shared" si="117"/>
        <v>6.678899082568801E-3</v>
      </c>
      <c r="M1236" s="6">
        <f t="shared" si="118"/>
        <v>-2.2675736961451642E-3</v>
      </c>
      <c r="N1236" s="6">
        <f t="shared" si="119"/>
        <v>-9.0054815974940361E-3</v>
      </c>
      <c r="O1236" s="6">
        <f t="shared" si="120"/>
        <v>6.9013112491373985E-3</v>
      </c>
    </row>
    <row r="1237" spans="1:16" x14ac:dyDescent="0.25">
      <c r="A1237" s="3">
        <v>44462</v>
      </c>
      <c r="B1237" s="4">
        <v>1.1736</v>
      </c>
      <c r="C1237" s="5">
        <v>110.3</v>
      </c>
      <c r="D1237" s="4">
        <v>1.3715999999999999</v>
      </c>
      <c r="E1237" s="4">
        <v>0.92400000000000004</v>
      </c>
      <c r="F1237" s="4">
        <v>1.2655000000000001</v>
      </c>
      <c r="G1237" s="4">
        <v>0.72950000000000004</v>
      </c>
      <c r="I1237" s="3">
        <v>44463</v>
      </c>
      <c r="J1237" s="6">
        <f t="shared" si="115"/>
        <v>-1.8745739604635325E-3</v>
      </c>
      <c r="K1237" s="6">
        <f t="shared" si="116"/>
        <v>3.8077969174976634E-3</v>
      </c>
      <c r="L1237" s="6">
        <f t="shared" si="117"/>
        <v>-2.4788568095653885E-3</v>
      </c>
      <c r="M1237" s="6">
        <f t="shared" si="118"/>
        <v>-1.0822510822505738E-4</v>
      </c>
      <c r="N1237" s="6">
        <f t="shared" si="119"/>
        <v>-2.3706045041482771E-4</v>
      </c>
      <c r="O1237" s="6">
        <f t="shared" si="120"/>
        <v>-5.0719671007539713E-3</v>
      </c>
    </row>
    <row r="1238" spans="1:16" x14ac:dyDescent="0.25">
      <c r="A1238" s="3">
        <v>44463</v>
      </c>
      <c r="B1238" s="4">
        <v>1.1714</v>
      </c>
      <c r="C1238" s="5">
        <v>110.72</v>
      </c>
      <c r="D1238" s="4">
        <v>1.3682000000000001</v>
      </c>
      <c r="E1238" s="4">
        <v>0.92390000000000005</v>
      </c>
      <c r="F1238" s="4">
        <v>1.2652000000000001</v>
      </c>
      <c r="G1238" s="4">
        <v>0.7258</v>
      </c>
      <c r="I1238" s="3">
        <v>44466</v>
      </c>
      <c r="J1238" s="6">
        <f t="shared" si="115"/>
        <v>-1.7073587160661985E-3</v>
      </c>
      <c r="K1238" s="6">
        <f t="shared" si="116"/>
        <v>2.5289017341041387E-3</v>
      </c>
      <c r="L1238" s="6">
        <f t="shared" si="117"/>
        <v>9.5015348633231689E-4</v>
      </c>
      <c r="M1238" s="6">
        <f t="shared" si="118"/>
        <v>1.8400259768371896E-3</v>
      </c>
      <c r="N1238" s="6">
        <f t="shared" si="119"/>
        <v>-1.9759721783119133E-3</v>
      </c>
      <c r="O1238" s="6">
        <f t="shared" si="120"/>
        <v>3.8578120694405804E-3</v>
      </c>
    </row>
    <row r="1239" spans="1:16" x14ac:dyDescent="0.25">
      <c r="A1239" s="3">
        <v>44466</v>
      </c>
      <c r="B1239" s="4">
        <v>1.1694</v>
      </c>
      <c r="C1239" s="5">
        <v>111</v>
      </c>
      <c r="D1239" s="4">
        <v>1.3694999999999999</v>
      </c>
      <c r="E1239" s="4">
        <v>0.92559999999999998</v>
      </c>
      <c r="F1239" s="4">
        <v>1.2626999999999999</v>
      </c>
      <c r="G1239" s="4">
        <v>0.72860000000000003</v>
      </c>
      <c r="I1239" s="3">
        <v>44467</v>
      </c>
      <c r="J1239" s="6">
        <f t="shared" si="115"/>
        <v>-1.1116812040363744E-3</v>
      </c>
      <c r="K1239" s="6">
        <f t="shared" si="116"/>
        <v>4.5045045045044585E-3</v>
      </c>
      <c r="L1239" s="6">
        <f t="shared" si="117"/>
        <v>-1.1756115370573195E-2</v>
      </c>
      <c r="M1239" s="6">
        <f t="shared" si="118"/>
        <v>3.8893690579084872E-3</v>
      </c>
      <c r="N1239" s="6">
        <f t="shared" si="119"/>
        <v>4.5933317494257775E-3</v>
      </c>
      <c r="O1239" s="6">
        <f t="shared" si="120"/>
        <v>-6.8624759813340486E-3</v>
      </c>
    </row>
    <row r="1240" spans="1:16" x14ac:dyDescent="0.25">
      <c r="A1240" s="3">
        <v>44467</v>
      </c>
      <c r="B1240" s="4">
        <v>1.1680999999999999</v>
      </c>
      <c r="C1240" s="5">
        <v>111.5</v>
      </c>
      <c r="D1240" s="4">
        <v>1.3533999999999999</v>
      </c>
      <c r="E1240" s="4">
        <v>0.92920000000000003</v>
      </c>
      <c r="F1240" s="4">
        <v>1.2685</v>
      </c>
      <c r="G1240" s="4">
        <v>0.72360000000000002</v>
      </c>
      <c r="I1240" s="3">
        <v>44468</v>
      </c>
      <c r="J1240" s="6">
        <f t="shared" si="115"/>
        <v>-7.3623833575892084E-3</v>
      </c>
      <c r="K1240" s="6">
        <f t="shared" si="116"/>
        <v>4.1255605381165239E-3</v>
      </c>
      <c r="L1240" s="6">
        <f t="shared" si="117"/>
        <v>-8.2754544111126593E-3</v>
      </c>
      <c r="M1240" s="6">
        <f t="shared" si="118"/>
        <v>6.0266896254841384E-3</v>
      </c>
      <c r="N1240" s="6">
        <f t="shared" si="119"/>
        <v>5.4394954670871076E-3</v>
      </c>
      <c r="O1240" s="6">
        <f t="shared" si="120"/>
        <v>-8.4300718629076732E-3</v>
      </c>
    </row>
    <row r="1241" spans="1:16" x14ac:dyDescent="0.25">
      <c r="A1241" s="3">
        <v>44468</v>
      </c>
      <c r="B1241" s="4">
        <v>1.1595</v>
      </c>
      <c r="C1241" s="5">
        <v>111.96</v>
      </c>
      <c r="D1241" s="4">
        <v>1.3422000000000001</v>
      </c>
      <c r="E1241" s="4">
        <v>0.93479999999999996</v>
      </c>
      <c r="F1241" s="4">
        <v>1.2754000000000001</v>
      </c>
      <c r="G1241" s="4">
        <v>0.71750000000000003</v>
      </c>
      <c r="I1241" s="3">
        <v>44469</v>
      </c>
      <c r="J1241" s="6">
        <f t="shared" si="115"/>
        <v>-1.2074169900819776E-3</v>
      </c>
      <c r="K1241" s="6">
        <f t="shared" si="116"/>
        <v>-6.1629153269024961E-3</v>
      </c>
      <c r="L1241" s="6">
        <f t="shared" si="117"/>
        <v>3.7252272388614838E-3</v>
      </c>
      <c r="M1241" s="6">
        <f t="shared" si="118"/>
        <v>-3.5301668806161368E-3</v>
      </c>
      <c r="N1241" s="6">
        <f t="shared" si="119"/>
        <v>-5.9589148502431355E-3</v>
      </c>
      <c r="O1241" s="6">
        <f t="shared" si="120"/>
        <v>7.1080139372823314E-3</v>
      </c>
    </row>
    <row r="1242" spans="1:16" x14ac:dyDescent="0.25">
      <c r="A1242" s="3">
        <v>44469</v>
      </c>
      <c r="B1242" s="4">
        <v>1.1580999999999999</v>
      </c>
      <c r="C1242" s="5">
        <v>111.27</v>
      </c>
      <c r="D1242" s="4">
        <v>1.3472</v>
      </c>
      <c r="E1242" s="4">
        <v>0.93149999999999999</v>
      </c>
      <c r="F1242" s="4">
        <v>1.2678</v>
      </c>
      <c r="G1242" s="4">
        <v>0.72260000000000002</v>
      </c>
      <c r="I1242" s="3">
        <v>44470</v>
      </c>
      <c r="J1242" s="6">
        <f t="shared" si="115"/>
        <v>1.1225282790778834E-3</v>
      </c>
      <c r="K1242" s="6">
        <f t="shared" si="116"/>
        <v>-1.9771726431203618E-3</v>
      </c>
      <c r="L1242" s="6">
        <f t="shared" si="117"/>
        <v>5.4186460807601478E-3</v>
      </c>
      <c r="M1242" s="6">
        <f t="shared" si="118"/>
        <v>-6.441223832528431E-4</v>
      </c>
      <c r="N1242" s="6">
        <f t="shared" si="119"/>
        <v>-2.4451806278593669E-3</v>
      </c>
      <c r="O1242" s="6">
        <f t="shared" si="120"/>
        <v>4.1516745087184503E-3</v>
      </c>
    </row>
    <row r="1243" spans="1:16" x14ac:dyDescent="0.25">
      <c r="A1243" s="3">
        <v>44470</v>
      </c>
      <c r="B1243" s="4">
        <v>1.1594</v>
      </c>
      <c r="C1243" s="5">
        <v>111.05</v>
      </c>
      <c r="D1243" s="4">
        <v>1.3545</v>
      </c>
      <c r="E1243" s="4">
        <v>0.93089999999999995</v>
      </c>
      <c r="F1243" s="4">
        <v>1.2646999999999999</v>
      </c>
      <c r="G1243" s="4">
        <v>0.72560000000000002</v>
      </c>
    </row>
    <row r="1244" spans="1:16" x14ac:dyDescent="0.25">
      <c r="J1244" s="7" t="s">
        <v>0</v>
      </c>
      <c r="K1244" s="7" t="s">
        <v>9</v>
      </c>
      <c r="L1244" s="7" t="s">
        <v>10</v>
      </c>
      <c r="M1244" s="7" t="s">
        <v>11</v>
      </c>
      <c r="N1244" s="7" t="s">
        <v>12</v>
      </c>
      <c r="O1244" s="7" t="s">
        <v>13</v>
      </c>
    </row>
    <row r="1245" spans="1:16" x14ac:dyDescent="0.25">
      <c r="I1245" s="8" t="s">
        <v>16</v>
      </c>
      <c r="J1245" s="9">
        <v>0.76357825772530141</v>
      </c>
      <c r="K1245" s="9">
        <v>0</v>
      </c>
      <c r="L1245" s="9">
        <v>0.23642174227478296</v>
      </c>
      <c r="M1245" s="9">
        <v>0</v>
      </c>
      <c r="N1245" s="9">
        <v>0</v>
      </c>
      <c r="O1245" s="9">
        <v>0</v>
      </c>
      <c r="P1245" s="10">
        <f>SUM(J1245:O1245)</f>
        <v>1.0000000000000844</v>
      </c>
    </row>
    <row r="1247" spans="1:16" ht="28.5" x14ac:dyDescent="0.25">
      <c r="I1247" s="11" t="s">
        <v>17</v>
      </c>
      <c r="J1247" s="21">
        <f>+AVERAGE(J4:J1242)</f>
        <v>9.1708771858516389E-5</v>
      </c>
      <c r="K1247" s="21">
        <f t="shared" ref="K1247:O1247" si="121">+AVERAGE(K4:K1242)</f>
        <v>-3.5721359136832719E-5</v>
      </c>
      <c r="L1247" s="21">
        <f t="shared" si="121"/>
        <v>9.4401604872588695E-5</v>
      </c>
      <c r="M1247" s="21">
        <f t="shared" si="121"/>
        <v>-6.8014993381428524E-5</v>
      </c>
      <c r="N1247" s="21">
        <f t="shared" si="121"/>
        <v>-3.9378151412443037E-5</v>
      </c>
      <c r="O1247" s="21">
        <f t="shared" si="121"/>
        <v>2.3845671927922288E-5</v>
      </c>
    </row>
    <row r="1248" spans="1:16" ht="28.5" x14ac:dyDescent="0.25">
      <c r="I1248" s="11" t="s">
        <v>18</v>
      </c>
      <c r="J1248" s="22">
        <f>+_xlfn.STDEV.P(J4:J1242)</f>
        <v>4.1360281768807244E-3</v>
      </c>
      <c r="K1248" s="22">
        <f>+_xlfn.STDEV.P(K4:K1242)</f>
        <v>4.4854792668733738E-3</v>
      </c>
      <c r="L1248" s="22">
        <f t="shared" ref="L1248:O1248" si="122">+_xlfn.STDEV.P(L4:L1242)</f>
        <v>5.4664983768604137E-3</v>
      </c>
      <c r="M1248" s="22">
        <f t="shared" si="122"/>
        <v>4.1284525167661224E-3</v>
      </c>
      <c r="N1248" s="22">
        <f t="shared" si="122"/>
        <v>4.3788318506477906E-3</v>
      </c>
      <c r="O1248" s="22">
        <f t="shared" si="122"/>
        <v>5.6560422001853006E-3</v>
      </c>
    </row>
    <row r="1249" spans="7:18" ht="28.5" x14ac:dyDescent="0.25">
      <c r="I1249" s="15" t="s">
        <v>19</v>
      </c>
      <c r="J1249" s="17">
        <f>SUMPRODUCT(J1245:O1245,J1247:O1247)</f>
        <v>9.2345416131366152E-5</v>
      </c>
    </row>
    <row r="1250" spans="7:18" ht="28.5" x14ac:dyDescent="0.25">
      <c r="I1250" s="11" t="s">
        <v>20</v>
      </c>
      <c r="J1250" s="16" cm="1">
        <f t="array" ref="J1250">+MMULT(MMULT(J1245:O1245,K1255:P1260),R1255:R1260)</f>
        <v>1.6367240143878511E-5</v>
      </c>
    </row>
    <row r="1251" spans="7:18" ht="28.5" x14ac:dyDescent="0.25">
      <c r="I1251" s="11" t="s">
        <v>21</v>
      </c>
      <c r="J1251" s="26">
        <f>+SQRT(J1250)</f>
        <v>4.0456445894169338E-3</v>
      </c>
    </row>
    <row r="1252" spans="7:18" x14ac:dyDescent="0.25">
      <c r="I1252" s="11" t="s">
        <v>22</v>
      </c>
      <c r="J1252" s="28">
        <v>4.1360281768807244E-3</v>
      </c>
    </row>
    <row r="1253" spans="7:18" ht="15.75" x14ac:dyDescent="0.25">
      <c r="K1253" s="69" t="s">
        <v>50</v>
      </c>
      <c r="L1253" s="69"/>
      <c r="M1253" s="69"/>
      <c r="N1253" s="69"/>
      <c r="O1253" s="69"/>
    </row>
    <row r="1254" spans="7:18" x14ac:dyDescent="0.25">
      <c r="J1254" s="12"/>
      <c r="K1254" s="2" t="s">
        <v>0</v>
      </c>
      <c r="L1254" s="2" t="s">
        <v>9</v>
      </c>
      <c r="M1254" s="2" t="s">
        <v>10</v>
      </c>
      <c r="N1254" s="2" t="s">
        <v>11</v>
      </c>
      <c r="O1254" s="2" t="s">
        <v>12</v>
      </c>
      <c r="P1254" s="2" t="s">
        <v>13</v>
      </c>
      <c r="R1254" s="14" t="s">
        <v>16</v>
      </c>
    </row>
    <row r="1255" spans="7:18" x14ac:dyDescent="0.25">
      <c r="J1255" s="13" t="s">
        <v>0</v>
      </c>
      <c r="K1255" s="23">
        <f>VARP(Portafolio!$J$3:$J$1242)</f>
        <v>1.710672907995129E-5</v>
      </c>
      <c r="L1255" s="24">
        <f t="array" ref="L1255:P1255">TRANSPOSE(K1256:K1260)</f>
        <v>-8.5129167454973866E-6</v>
      </c>
      <c r="M1255" s="24">
        <v>1.3080728616319558E-5</v>
      </c>
      <c r="N1255" s="24">
        <v>-1.3318266630402067E-5</v>
      </c>
      <c r="O1255" s="24">
        <v>-7.4036469871107191E-6</v>
      </c>
      <c r="P1255" s="24">
        <v>1.3117356553294E-5</v>
      </c>
      <c r="R1255" s="6">
        <f t="array" ref="R1255:R1260">+TRANSPOSE(J1245:O1245)</f>
        <v>0.76357825772530141</v>
      </c>
    </row>
    <row r="1256" spans="7:18" x14ac:dyDescent="0.25">
      <c r="J1256" s="13" t="s">
        <v>9</v>
      </c>
      <c r="K1256" s="24">
        <v>-8.5129167454973866E-6</v>
      </c>
      <c r="L1256" s="23">
        <f>VARP(Portafolio!$K$3:$K$1242)</f>
        <v>2.0119524253550895E-5</v>
      </c>
      <c r="M1256" s="24">
        <f t="array" ref="M1256:P1256">TRANSPOSE(L1257:L1260)</f>
        <v>-7.867858835542093E-6</v>
      </c>
      <c r="N1256" s="24">
        <v>1.0870892539459459E-5</v>
      </c>
      <c r="O1256" s="24">
        <v>1.8415501873276494E-6</v>
      </c>
      <c r="P1256" s="24">
        <v>-6.1982877799355126E-6</v>
      </c>
      <c r="R1256" s="6">
        <v>0</v>
      </c>
    </row>
    <row r="1257" spans="7:18" x14ac:dyDescent="0.25">
      <c r="J1257" s="13" t="s">
        <v>10</v>
      </c>
      <c r="K1257" s="24">
        <v>1.3080728616319558E-5</v>
      </c>
      <c r="L1257" s="24">
        <v>-7.867858835542093E-6</v>
      </c>
      <c r="M1257" s="23">
        <f>VARP(Portafolio!$L$3:$L$1242)</f>
        <v>2.9882604504217536E-5</v>
      </c>
      <c r="N1257" s="24">
        <f t="array" ref="N1257:P1257">TRANSPOSE(M1258:M1260)</f>
        <v>-1.069069578884646E-5</v>
      </c>
      <c r="O1257" s="24">
        <v>-1.0124918490690623E-5</v>
      </c>
      <c r="P1257" s="24">
        <v>1.650111279986176E-5</v>
      </c>
      <c r="R1257" s="6">
        <v>0.23642174227478296</v>
      </c>
    </row>
    <row r="1258" spans="7:18" x14ac:dyDescent="0.25">
      <c r="J1258" s="13" t="s">
        <v>11</v>
      </c>
      <c r="K1258" s="24">
        <v>-1.3318266630402067E-5</v>
      </c>
      <c r="L1258" s="24">
        <v>1.0870892539459459E-5</v>
      </c>
      <c r="M1258" s="24">
        <v>-1.069069578884646E-5</v>
      </c>
      <c r="N1258" s="23">
        <f>VARP(Portafolio!$M$3:$M$1242)</f>
        <v>1.7044120183192531E-5</v>
      </c>
      <c r="O1258" s="24">
        <f t="array" ref="O1258:P1258">TRANSPOSE(N1259:N1260)</f>
        <v>5.4219868754240754E-6</v>
      </c>
      <c r="P1258" s="24">
        <v>-9.6845927031890331E-6</v>
      </c>
      <c r="R1258" s="6">
        <v>0</v>
      </c>
    </row>
    <row r="1259" spans="7:18" x14ac:dyDescent="0.25">
      <c r="J1259" s="13" t="s">
        <v>12</v>
      </c>
      <c r="K1259" s="24">
        <v>-7.4036469871107191E-6</v>
      </c>
      <c r="L1259" s="24">
        <v>1.8415501873276494E-6</v>
      </c>
      <c r="M1259" s="24">
        <v>-1.0124918490690623E-5</v>
      </c>
      <c r="N1259" s="24">
        <v>5.4219868754240754E-6</v>
      </c>
      <c r="O1259" s="23">
        <f>VARP(Portafolio!$N$3:$N$1242)</f>
        <v>1.9174168376247552E-5</v>
      </c>
      <c r="P1259" s="24">
        <f t="array" ref="P1259">TRANSPOSE(O1260)</f>
        <v>-1.6294006041379264E-5</v>
      </c>
      <c r="R1259" s="6">
        <v>0</v>
      </c>
    </row>
    <row r="1260" spans="7:18" x14ac:dyDescent="0.25">
      <c r="J1260" s="13" t="s">
        <v>13</v>
      </c>
      <c r="K1260" s="24">
        <v>1.3117356553294E-5</v>
      </c>
      <c r="L1260" s="24">
        <v>-6.1982877799355126E-6</v>
      </c>
      <c r="M1260" s="24">
        <v>1.650111279986176E-5</v>
      </c>
      <c r="N1260" s="24">
        <v>-9.6845927031890331E-6</v>
      </c>
      <c r="O1260" s="24">
        <v>-1.6294006041379264E-5</v>
      </c>
      <c r="P1260" s="23">
        <f>VARP(Portafolio!$O$3:$O$1242)</f>
        <v>3.1990813370276978E-5</v>
      </c>
      <c r="R1260" s="6">
        <v>0</v>
      </c>
    </row>
    <row r="1262" spans="7:18" x14ac:dyDescent="0.25">
      <c r="J1262" s="13" t="s">
        <v>23</v>
      </c>
      <c r="K1262" s="16">
        <f>+(I1274-I1265)/10</f>
        <v>3.0236153211135239E-4</v>
      </c>
    </row>
    <row r="1263" spans="7:18" x14ac:dyDescent="0.25">
      <c r="I1263" s="18"/>
    </row>
    <row r="1264" spans="7:18" ht="29.25" x14ac:dyDescent="0.25">
      <c r="G1264" s="19"/>
      <c r="H1264" s="29"/>
      <c r="I1264" s="1" t="s">
        <v>21</v>
      </c>
      <c r="J1264" s="1" t="s">
        <v>24</v>
      </c>
      <c r="K1264" s="2" t="s">
        <v>0</v>
      </c>
      <c r="L1264" s="2" t="s">
        <v>9</v>
      </c>
      <c r="M1264" s="2" t="s">
        <v>10</v>
      </c>
      <c r="N1264" s="2" t="s">
        <v>11</v>
      </c>
      <c r="O1264" s="2" t="s">
        <v>12</v>
      </c>
      <c r="P1264" s="2" t="s">
        <v>13</v>
      </c>
    </row>
    <row r="1265" spans="5:16" x14ac:dyDescent="0.25">
      <c r="G1265" s="19"/>
      <c r="H1265" s="25">
        <v>1</v>
      </c>
      <c r="I1265" s="43">
        <v>1.1124128557672001E-3</v>
      </c>
      <c r="J1265" s="33">
        <v>5.3019550099377527E-6</v>
      </c>
      <c r="K1265" s="44">
        <v>0.31961225098679591</v>
      </c>
      <c r="L1265" s="44">
        <v>6.1645943881803458E-2</v>
      </c>
      <c r="M1265" s="44">
        <v>4.1750437653953185E-2</v>
      </c>
      <c r="N1265" s="44">
        <v>0.29677024743272518</v>
      </c>
      <c r="O1265" s="44">
        <v>0.19368898068576268</v>
      </c>
      <c r="P1265" s="44">
        <v>8.6532139358959509E-2</v>
      </c>
    </row>
    <row r="1266" spans="5:16" x14ac:dyDescent="0.25">
      <c r="G1266" s="19"/>
      <c r="H1266" s="25">
        <v>2</v>
      </c>
      <c r="I1266" s="45">
        <f>+I1265+$K$1262</f>
        <v>1.4147743878785523E-3</v>
      </c>
      <c r="J1266" s="33">
        <v>2.748969171488642E-5</v>
      </c>
      <c r="K1266" s="44">
        <v>0.46311450818584654</v>
      </c>
      <c r="L1266" s="44">
        <v>7.2138113018306527E-2</v>
      </c>
      <c r="M1266" s="44">
        <v>9.7017241454613046E-2</v>
      </c>
      <c r="N1266" s="44">
        <v>0.2408735130039944</v>
      </c>
      <c r="O1266" s="44">
        <v>0.12685662433394043</v>
      </c>
      <c r="P1266" s="44">
        <v>0</v>
      </c>
    </row>
    <row r="1267" spans="5:16" x14ac:dyDescent="0.25">
      <c r="G1267" s="19"/>
      <c r="H1267" s="25">
        <v>3</v>
      </c>
      <c r="I1267" s="45">
        <f t="shared" ref="I1267:I1273" si="123">+I1266+$K$1262</f>
        <v>1.7171359199899048E-3</v>
      </c>
      <c r="J1267" s="33">
        <v>3.7397426660312693E-5</v>
      </c>
      <c r="K1267" s="44">
        <v>0.50589878954764522</v>
      </c>
      <c r="L1267" s="44">
        <v>7.8088763058845156E-2</v>
      </c>
      <c r="M1267" s="44">
        <v>0.11630910924443193</v>
      </c>
      <c r="N1267" s="44">
        <v>0.18809678890107856</v>
      </c>
      <c r="O1267" s="44">
        <v>0.11160654925364956</v>
      </c>
      <c r="P1267" s="44">
        <v>0</v>
      </c>
    </row>
    <row r="1268" spans="5:16" x14ac:dyDescent="0.25">
      <c r="E1268" s="63" t="s">
        <v>25</v>
      </c>
      <c r="F1268" s="63"/>
      <c r="G1268" s="19"/>
      <c r="H1268" s="25">
        <v>4</v>
      </c>
      <c r="I1268" s="45">
        <f t="shared" si="123"/>
        <v>2.0194974521012573E-3</v>
      </c>
      <c r="J1268" s="33">
        <v>4.5630950322094091E-5</v>
      </c>
      <c r="K1268" s="44">
        <v>0.54202741640312091</v>
      </c>
      <c r="L1268" s="44">
        <v>8.3087896761864413E-2</v>
      </c>
      <c r="M1268" s="44">
        <v>0.1327267822177933</v>
      </c>
      <c r="N1268" s="44">
        <v>0.14329779551793878</v>
      </c>
      <c r="O1268" s="44">
        <v>9.8860109090931458E-2</v>
      </c>
      <c r="P1268" s="44">
        <v>0</v>
      </c>
    </row>
    <row r="1269" spans="5:16" x14ac:dyDescent="0.25">
      <c r="E1269" s="64" t="s">
        <v>26</v>
      </c>
      <c r="F1269" s="30">
        <v>1.592E-2</v>
      </c>
      <c r="G1269" s="19"/>
      <c r="H1269" s="25">
        <v>5</v>
      </c>
      <c r="I1269" s="45">
        <f t="shared" si="123"/>
        <v>2.3218589842126098E-3</v>
      </c>
      <c r="J1269" s="33">
        <v>5.3246321599167664E-5</v>
      </c>
      <c r="K1269" s="44">
        <v>0.57542026001670477</v>
      </c>
      <c r="L1269" s="44">
        <v>8.7834261802500174E-2</v>
      </c>
      <c r="M1269" s="44">
        <v>0.14790682701264171</v>
      </c>
      <c r="N1269" s="44">
        <v>0.10174758040714221</v>
      </c>
      <c r="O1269" s="44">
        <v>8.7091070765234493E-2</v>
      </c>
      <c r="P1269" s="44">
        <v>0</v>
      </c>
    </row>
    <row r="1270" spans="5:16" x14ac:dyDescent="0.25">
      <c r="E1270" s="64"/>
      <c r="F1270" s="30">
        <f>1+F1269</f>
        <v>1.0159199999999999</v>
      </c>
      <c r="G1270" s="19"/>
      <c r="H1270" s="25">
        <v>6</v>
      </c>
      <c r="I1270" s="45">
        <f t="shared" si="123"/>
        <v>2.6242205163239623E-3</v>
      </c>
      <c r="J1270" s="33">
        <v>6.0527057038016507E-5</v>
      </c>
      <c r="K1270" s="44">
        <v>0.60745564707186994</v>
      </c>
      <c r="L1270" s="44">
        <v>9.2323688101073859E-2</v>
      </c>
      <c r="M1270" s="44">
        <v>0.16226917853394804</v>
      </c>
      <c r="N1270" s="44">
        <v>6.1816280029893464E-2</v>
      </c>
      <c r="O1270" s="44">
        <v>7.6135206263530791E-2</v>
      </c>
      <c r="P1270" s="44">
        <v>0</v>
      </c>
    </row>
    <row r="1271" spans="5:16" x14ac:dyDescent="0.25">
      <c r="E1271" s="64"/>
      <c r="F1271" s="31">
        <f>F1270^(1/365)</f>
        <v>1.000043273829158</v>
      </c>
      <c r="G1271" s="19"/>
      <c r="H1271" s="25">
        <v>7</v>
      </c>
      <c r="I1271" s="45">
        <f t="shared" si="123"/>
        <v>2.9265820484353148E-3</v>
      </c>
      <c r="J1271" s="33">
        <v>6.7601508027809645E-5</v>
      </c>
      <c r="K1271" s="44">
        <v>0.63829936555288547</v>
      </c>
      <c r="L1271" s="44">
        <v>9.689475365988473E-2</v>
      </c>
      <c r="M1271" s="44">
        <v>0.17655558641389665</v>
      </c>
      <c r="N1271" s="44">
        <v>2.3289154079099577E-2</v>
      </c>
      <c r="O1271" s="44">
        <v>6.4961140303955056E-2</v>
      </c>
      <c r="P1271" s="44">
        <v>0</v>
      </c>
    </row>
    <row r="1272" spans="5:16" x14ac:dyDescent="0.25">
      <c r="E1272" s="2" t="s">
        <v>27</v>
      </c>
      <c r="F1272" s="32">
        <f>F1271-1</f>
        <v>4.3273829158030352E-5</v>
      </c>
      <c r="G1272" s="19"/>
      <c r="H1272" s="25">
        <v>8</v>
      </c>
      <c r="I1272" s="45">
        <f t="shared" si="123"/>
        <v>3.2289435805466673E-3</v>
      </c>
      <c r="J1272" s="33">
        <v>7.4529673094400113E-5</v>
      </c>
      <c r="K1272" s="44">
        <v>0.67406265549988098</v>
      </c>
      <c r="L1272" s="44">
        <v>9.0609297160666735E-2</v>
      </c>
      <c r="M1272" s="44">
        <v>0.18848655589975358</v>
      </c>
      <c r="N1272" s="44">
        <v>0</v>
      </c>
      <c r="O1272" s="44">
        <v>4.6841491442942786E-2</v>
      </c>
      <c r="P1272" s="44">
        <v>0</v>
      </c>
    </row>
    <row r="1273" spans="5:16" x14ac:dyDescent="0.25">
      <c r="G1273" s="19"/>
      <c r="H1273" s="25">
        <v>9</v>
      </c>
      <c r="I1273" s="45">
        <f t="shared" si="123"/>
        <v>3.5313051126580198E-3</v>
      </c>
      <c r="J1273" s="33">
        <v>8.1279482692340422E-5</v>
      </c>
      <c r="K1273" s="44">
        <v>0.71670069746311971</v>
      </c>
      <c r="L1273" s="44">
        <v>6.7940980437523876E-2</v>
      </c>
      <c r="M1273" s="44">
        <v>0.19778103540173395</v>
      </c>
      <c r="N1273" s="44">
        <v>0</v>
      </c>
      <c r="O1273" s="44">
        <v>1.7577286696088806E-2</v>
      </c>
      <c r="P1273" s="44">
        <v>0</v>
      </c>
    </row>
    <row r="1274" spans="5:16" x14ac:dyDescent="0.25">
      <c r="E1274" s="2" t="s">
        <v>28</v>
      </c>
      <c r="F1274" s="38">
        <f>(J1249-F1272)/J1251</f>
        <v>1.2129485398124924E-2</v>
      </c>
      <c r="G1274" s="20"/>
      <c r="H1274" s="25">
        <v>10</v>
      </c>
      <c r="I1274" s="43">
        <v>4.1360281768807244E-3</v>
      </c>
      <c r="J1274" s="33">
        <v>9.1708771858516484E-5</v>
      </c>
      <c r="K1274" s="44">
        <v>0.6134030729340394</v>
      </c>
      <c r="L1274" s="44">
        <v>0</v>
      </c>
      <c r="M1274" s="44">
        <v>0.38659692706604493</v>
      </c>
      <c r="N1274" s="44">
        <v>0</v>
      </c>
      <c r="O1274" s="44">
        <v>0</v>
      </c>
      <c r="P1274" s="44">
        <v>0</v>
      </c>
    </row>
    <row r="1276" spans="5:16" ht="15.75" x14ac:dyDescent="0.25">
      <c r="E1276" s="8" t="s">
        <v>29</v>
      </c>
      <c r="F1276" s="34">
        <v>9.2345416131366207E-5</v>
      </c>
      <c r="H1276" s="37" t="s">
        <v>33</v>
      </c>
      <c r="I1276" s="37" t="s">
        <v>34</v>
      </c>
      <c r="J1276" s="37" t="s">
        <v>35</v>
      </c>
      <c r="K1276" s="37" t="s">
        <v>36</v>
      </c>
      <c r="L1276" s="37" t="s">
        <v>37</v>
      </c>
    </row>
    <row r="1277" spans="5:16" x14ac:dyDescent="0.25">
      <c r="E1277" s="8" t="s">
        <v>30</v>
      </c>
      <c r="F1277" s="35">
        <v>4.0456445894169303E-3</v>
      </c>
      <c r="H1277" s="25">
        <v>1</v>
      </c>
      <c r="I1277" s="39">
        <v>1</v>
      </c>
      <c r="J1277" s="40">
        <v>0</v>
      </c>
      <c r="K1277" s="41">
        <f>I1277*$F$1279+J1277*$F$1277</f>
        <v>0</v>
      </c>
      <c r="L1277" s="42">
        <f>I1277*$F$1278+J1277*$F$1276</f>
        <v>4.3273829158030352E-5</v>
      </c>
    </row>
    <row r="1278" spans="5:16" x14ac:dyDescent="0.25">
      <c r="E1278" s="8" t="s">
        <v>31</v>
      </c>
      <c r="F1278" s="35">
        <f>F1272</f>
        <v>4.3273829158030352E-5</v>
      </c>
      <c r="H1278" s="25">
        <v>2</v>
      </c>
      <c r="I1278" s="39">
        <v>0.8</v>
      </c>
      <c r="J1278" s="40">
        <v>0.2</v>
      </c>
      <c r="K1278" s="41">
        <f t="shared" ref="K1278:K1286" si="124">I1278*$F$1279+J1278*$F$1277</f>
        <v>8.0912891788338616E-4</v>
      </c>
      <c r="L1278" s="42">
        <f t="shared" ref="L1278:L1286" si="125">I1278*$F$1278+J1278*$F$1276</f>
        <v>5.3088146552697526E-5</v>
      </c>
    </row>
    <row r="1279" spans="5:16" x14ac:dyDescent="0.25">
      <c r="E1279" s="8" t="s">
        <v>32</v>
      </c>
      <c r="F1279" s="36">
        <v>0</v>
      </c>
      <c r="H1279" s="25">
        <v>3</v>
      </c>
      <c r="I1279" s="39">
        <v>0.6</v>
      </c>
      <c r="J1279" s="40">
        <v>0.4</v>
      </c>
      <c r="K1279" s="41">
        <f t="shared" si="124"/>
        <v>1.6182578357667723E-3</v>
      </c>
      <c r="L1279" s="42">
        <f t="shared" si="125"/>
        <v>6.29024639473647E-5</v>
      </c>
    </row>
    <row r="1280" spans="5:16" x14ac:dyDescent="0.25">
      <c r="E1280" s="65" t="s">
        <v>38</v>
      </c>
      <c r="F1280" s="65"/>
      <c r="H1280" s="25">
        <v>4</v>
      </c>
      <c r="I1280" s="39">
        <v>0.4</v>
      </c>
      <c r="J1280" s="40">
        <v>0.6</v>
      </c>
      <c r="K1280" s="41">
        <f t="shared" si="124"/>
        <v>2.427386753650158E-3</v>
      </c>
      <c r="L1280" s="42">
        <f t="shared" si="125"/>
        <v>7.271678134203186E-5</v>
      </c>
    </row>
    <row r="1281" spans="5:14" x14ac:dyDescent="0.25">
      <c r="E1281" s="2" t="str" cm="1">
        <f t="array" ref="E1281:E1286">TRANSPOSE(K1264:P1264)</f>
        <v>EUR/USD</v>
      </c>
      <c r="F1281" s="27" cm="1">
        <f t="array" ref="F1281:F1286">TRANSPOSE(J1245:O1245)</f>
        <v>0.76357825772530141</v>
      </c>
      <c r="H1281" s="25">
        <v>5</v>
      </c>
      <c r="I1281" s="39">
        <v>0.2</v>
      </c>
      <c r="J1281" s="40">
        <v>0.8</v>
      </c>
      <c r="K1281" s="41">
        <f t="shared" si="124"/>
        <v>3.2365156715335446E-3</v>
      </c>
      <c r="L1281" s="42">
        <f t="shared" si="125"/>
        <v>8.2531098736699047E-5</v>
      </c>
    </row>
    <row r="1282" spans="5:14" x14ac:dyDescent="0.25">
      <c r="E1282" s="2" t="str">
        <v>USD/JPY</v>
      </c>
      <c r="F1282" s="27">
        <v>0</v>
      </c>
      <c r="H1282" s="25">
        <v>6</v>
      </c>
      <c r="I1282" s="39">
        <v>0</v>
      </c>
      <c r="J1282" s="40">
        <v>1</v>
      </c>
      <c r="K1282" s="41">
        <f t="shared" si="124"/>
        <v>4.0456445894169303E-3</v>
      </c>
      <c r="L1282" s="42">
        <f t="shared" si="125"/>
        <v>9.2345416131366207E-5</v>
      </c>
    </row>
    <row r="1283" spans="5:14" x14ac:dyDescent="0.25">
      <c r="E1283" s="2" t="str">
        <v>GBP/USD</v>
      </c>
      <c r="F1283" s="27">
        <v>0.23642174227478296</v>
      </c>
      <c r="H1283" s="25">
        <v>7</v>
      </c>
      <c r="I1283" s="39">
        <v>-0.2</v>
      </c>
      <c r="J1283" s="40">
        <v>1.2</v>
      </c>
      <c r="K1283" s="41">
        <f t="shared" si="124"/>
        <v>4.8547735073003161E-3</v>
      </c>
      <c r="L1283" s="42">
        <f t="shared" si="125"/>
        <v>1.0215973352603337E-4</v>
      </c>
    </row>
    <row r="1284" spans="5:14" x14ac:dyDescent="0.25">
      <c r="E1284" s="2" t="str">
        <v>USD/CHF</v>
      </c>
      <c r="F1284" s="27">
        <v>0</v>
      </c>
      <c r="H1284" s="25">
        <v>8</v>
      </c>
      <c r="I1284" s="39">
        <v>-0.4</v>
      </c>
      <c r="J1284" s="40">
        <v>1.4</v>
      </c>
      <c r="K1284" s="41">
        <f t="shared" si="124"/>
        <v>5.6639024251837018E-3</v>
      </c>
      <c r="L1284" s="42">
        <f t="shared" si="125"/>
        <v>1.1197405092070053E-4</v>
      </c>
    </row>
    <row r="1285" spans="5:14" x14ac:dyDescent="0.25">
      <c r="E1285" s="2" t="str">
        <v>USD/CAD</v>
      </c>
      <c r="F1285" s="27">
        <v>0</v>
      </c>
      <c r="H1285" s="25">
        <v>9</v>
      </c>
      <c r="I1285" s="39">
        <v>-0.6</v>
      </c>
      <c r="J1285" s="40">
        <v>1.6</v>
      </c>
      <c r="K1285" s="41">
        <f t="shared" si="124"/>
        <v>6.4730313430670892E-3</v>
      </c>
      <c r="L1285" s="42">
        <f t="shared" si="125"/>
        <v>1.2178836831536774E-4</v>
      </c>
    </row>
    <row r="1286" spans="5:14" x14ac:dyDescent="0.25">
      <c r="E1286" s="2" t="str">
        <v>AUD/USD</v>
      </c>
      <c r="F1286" s="27">
        <v>0</v>
      </c>
      <c r="H1286" s="25">
        <v>10</v>
      </c>
      <c r="I1286" s="39">
        <v>-0.8</v>
      </c>
      <c r="J1286" s="40">
        <v>1.8</v>
      </c>
      <c r="K1286" s="41">
        <f t="shared" si="124"/>
        <v>7.282160260950475E-3</v>
      </c>
      <c r="L1286" s="42">
        <f t="shared" si="125"/>
        <v>1.3160268571003487E-4</v>
      </c>
    </row>
    <row r="1288" spans="5:14" x14ac:dyDescent="0.25">
      <c r="H1288" s="64" t="s">
        <v>39</v>
      </c>
      <c r="I1288" s="64"/>
      <c r="J1288" s="64"/>
      <c r="K1288" s="64"/>
      <c r="L1288" s="64"/>
      <c r="M1288" s="64"/>
      <c r="N1288" s="64"/>
    </row>
    <row r="1289" spans="5:14" x14ac:dyDescent="0.25">
      <c r="H1289" s="64" t="s">
        <v>40</v>
      </c>
      <c r="I1289" s="64"/>
      <c r="J1289" s="64"/>
      <c r="K1289" s="67">
        <v>10000</v>
      </c>
      <c r="L1289" s="67"/>
      <c r="M1289" s="67"/>
      <c r="N1289" s="67"/>
    </row>
    <row r="1290" spans="5:14" x14ac:dyDescent="0.25">
      <c r="H1290" s="64" t="s">
        <v>41</v>
      </c>
      <c r="I1290" s="64"/>
      <c r="J1290" s="64"/>
      <c r="K1290" s="64"/>
      <c r="L1290" s="64"/>
      <c r="M1290" s="64"/>
      <c r="N1290" s="64"/>
    </row>
    <row r="1291" spans="5:14" x14ac:dyDescent="0.25">
      <c r="H1291" s="46" t="s">
        <v>0</v>
      </c>
      <c r="I1291" s="66">
        <f>K1289*F1281</f>
        <v>7635.7825772530141</v>
      </c>
      <c r="J1291" s="66"/>
      <c r="K1291" s="46" t="s">
        <v>10</v>
      </c>
      <c r="L1291" s="68">
        <f>K1289*F1283</f>
        <v>2364.2174227478295</v>
      </c>
      <c r="M1291" s="68"/>
      <c r="N1291" s="68"/>
    </row>
    <row r="1292" spans="5:14" ht="36" customHeight="1" x14ac:dyDescent="0.25">
      <c r="H1292" s="46" t="s">
        <v>42</v>
      </c>
      <c r="I1292" s="46" t="s">
        <v>1</v>
      </c>
      <c r="J1292" s="46" t="s">
        <v>45</v>
      </c>
      <c r="K1292" s="11" t="s">
        <v>43</v>
      </c>
      <c r="L1292" s="11" t="s">
        <v>44</v>
      </c>
      <c r="M1292" s="11" t="s">
        <v>46</v>
      </c>
      <c r="N1292" s="11" t="s">
        <v>49</v>
      </c>
    </row>
    <row r="1293" spans="5:14" x14ac:dyDescent="0.25">
      <c r="H1293" s="31">
        <v>1</v>
      </c>
      <c r="I1293" s="31" t="s">
        <v>0</v>
      </c>
      <c r="J1293" s="48">
        <v>44529</v>
      </c>
      <c r="K1293" s="47">
        <f>$I$1291*5%</f>
        <v>381.78912886265073</v>
      </c>
      <c r="L1293" s="31">
        <v>92.5</v>
      </c>
      <c r="M1293" s="49">
        <v>8.2000000000000007E-3</v>
      </c>
      <c r="N1293" s="51">
        <f>K1293*M1293</f>
        <v>3.1306708566737362</v>
      </c>
    </row>
    <row r="1294" spans="5:14" x14ac:dyDescent="0.25">
      <c r="H1294" s="31">
        <v>2</v>
      </c>
      <c r="I1294" s="31" t="s">
        <v>0</v>
      </c>
      <c r="J1294" s="48">
        <v>44529</v>
      </c>
      <c r="K1294" s="47">
        <f>$I$1291*5%</f>
        <v>381.78912886265073</v>
      </c>
      <c r="L1294" s="31">
        <v>109.7</v>
      </c>
      <c r="M1294" s="49">
        <v>9.7000000000000003E-3</v>
      </c>
      <c r="N1294" s="51">
        <f t="shared" ref="N1294:N1302" si="126">K1294*M1294</f>
        <v>3.7033545499677123</v>
      </c>
    </row>
    <row r="1295" spans="5:14" x14ac:dyDescent="0.25">
      <c r="H1295" s="31">
        <v>3</v>
      </c>
      <c r="I1295" s="31" t="s">
        <v>0</v>
      </c>
      <c r="J1295" s="48">
        <v>44530</v>
      </c>
      <c r="K1295" s="47">
        <f>$I$1291*5%</f>
        <v>381.78912886265073</v>
      </c>
      <c r="L1295" s="31">
        <v>32.5</v>
      </c>
      <c r="M1295" s="50">
        <v>2.8999999999999998E-3</v>
      </c>
      <c r="N1295" s="51">
        <f t="shared" si="126"/>
        <v>1.107188473701687</v>
      </c>
    </row>
    <row r="1296" spans="5:14" x14ac:dyDescent="0.25">
      <c r="H1296" s="31">
        <v>4</v>
      </c>
      <c r="I1296" s="31" t="s">
        <v>0</v>
      </c>
      <c r="J1296" s="48">
        <v>44530</v>
      </c>
      <c r="K1296" s="47">
        <f>$I$1291*5%</f>
        <v>381.78912886265073</v>
      </c>
      <c r="L1296" s="31">
        <v>74.400000000000006</v>
      </c>
      <c r="M1296" s="49">
        <v>6.4999999999999997E-3</v>
      </c>
      <c r="N1296" s="51">
        <f t="shared" si="126"/>
        <v>2.4816293376072296</v>
      </c>
    </row>
    <row r="1297" spans="8:16" x14ac:dyDescent="0.25">
      <c r="H1297" s="31">
        <v>5</v>
      </c>
      <c r="I1297" s="31" t="s">
        <v>10</v>
      </c>
      <c r="J1297" s="48">
        <v>44531</v>
      </c>
      <c r="K1297" s="47">
        <f>L1291*5%</f>
        <v>118.21087113739148</v>
      </c>
      <c r="L1297" s="31">
        <v>86.9</v>
      </c>
      <c r="M1297" s="49">
        <v>6.4000000000000003E-3</v>
      </c>
      <c r="N1297" s="51">
        <f t="shared" si="126"/>
        <v>0.75654957527930555</v>
      </c>
      <c r="P1297" s="70"/>
    </row>
    <row r="1298" spans="8:16" x14ac:dyDescent="0.25">
      <c r="H1298" s="31">
        <v>6</v>
      </c>
      <c r="I1298" s="59" t="s">
        <v>10</v>
      </c>
      <c r="J1298" s="60">
        <v>44533</v>
      </c>
      <c r="K1298" s="56">
        <f>L1291*5%</f>
        <v>118.21087113739148</v>
      </c>
      <c r="L1298" s="61">
        <v>-41.2</v>
      </c>
      <c r="M1298" s="49">
        <v>-3.0999999999999999E-3</v>
      </c>
      <c r="N1298" s="58">
        <f t="shared" si="126"/>
        <v>-0.36645370052591358</v>
      </c>
    </row>
    <row r="1299" spans="8:16" x14ac:dyDescent="0.25">
      <c r="H1299" s="31">
        <v>7</v>
      </c>
      <c r="I1299" s="59" t="s">
        <v>0</v>
      </c>
      <c r="J1299" s="60">
        <v>44533</v>
      </c>
      <c r="K1299" s="56">
        <f>$I$1291*5%</f>
        <v>381.78912886265073</v>
      </c>
      <c r="L1299" s="59">
        <v>-46.2</v>
      </c>
      <c r="M1299" s="49">
        <v>-4.1000000000000003E-3</v>
      </c>
      <c r="N1299" s="58">
        <f t="shared" si="126"/>
        <v>-1.5653354283368681</v>
      </c>
    </row>
    <row r="1300" spans="8:16" x14ac:dyDescent="0.25">
      <c r="H1300" s="31">
        <v>8</v>
      </c>
      <c r="I1300" s="59" t="s">
        <v>10</v>
      </c>
      <c r="J1300" s="60">
        <v>44533</v>
      </c>
      <c r="K1300" s="56">
        <f>$L$1291*5%</f>
        <v>118.21087113739148</v>
      </c>
      <c r="L1300" s="59">
        <v>53.3</v>
      </c>
      <c r="M1300" s="49">
        <v>4.0000000000000001E-3</v>
      </c>
      <c r="N1300" s="58">
        <f t="shared" si="126"/>
        <v>0.47284348454956593</v>
      </c>
    </row>
    <row r="1301" spans="8:16" x14ac:dyDescent="0.25">
      <c r="H1301" s="31">
        <v>9</v>
      </c>
      <c r="I1301" s="59" t="s">
        <v>0</v>
      </c>
      <c r="J1301" s="60">
        <v>44537</v>
      </c>
      <c r="K1301" s="56">
        <f>I1291*5%</f>
        <v>381.78912886265073</v>
      </c>
      <c r="L1301" s="59">
        <v>47.3</v>
      </c>
      <c r="M1301" s="49">
        <v>4.1999999999999997E-3</v>
      </c>
      <c r="N1301" s="58">
        <f t="shared" si="126"/>
        <v>1.603514341223133</v>
      </c>
      <c r="O1301" s="55"/>
    </row>
    <row r="1302" spans="8:16" x14ac:dyDescent="0.25">
      <c r="H1302" s="31">
        <v>10</v>
      </c>
      <c r="I1302" s="59" t="s">
        <v>0</v>
      </c>
      <c r="J1302" s="60">
        <v>44537</v>
      </c>
      <c r="K1302" s="56">
        <f>I1291*5%</f>
        <v>381.78912886265073</v>
      </c>
      <c r="L1302" s="59">
        <v>90.7</v>
      </c>
      <c r="M1302" s="49">
        <v>8.0999999999999996E-3</v>
      </c>
      <c r="N1302" s="58">
        <f t="shared" si="126"/>
        <v>3.0924919437874707</v>
      </c>
      <c r="O1302" s="55"/>
    </row>
    <row r="1303" spans="8:16" x14ac:dyDescent="0.25">
      <c r="H1303" s="31">
        <v>11</v>
      </c>
      <c r="I1303" s="59" t="s">
        <v>10</v>
      </c>
      <c r="J1303" s="60">
        <v>44538</v>
      </c>
      <c r="K1303" s="56">
        <f>L1291*5%</f>
        <v>118.21087113739148</v>
      </c>
      <c r="L1303" s="59">
        <v>57.4</v>
      </c>
      <c r="M1303" s="49">
        <v>4.3E-3</v>
      </c>
      <c r="N1303" s="58">
        <f>K1303*M1303</f>
        <v>0.5083067458907834</v>
      </c>
      <c r="O1303" s="55"/>
    </row>
    <row r="1304" spans="8:16" x14ac:dyDescent="0.25">
      <c r="H1304" s="31">
        <v>12</v>
      </c>
      <c r="I1304" s="59" t="s">
        <v>10</v>
      </c>
      <c r="J1304" s="60">
        <v>44540</v>
      </c>
      <c r="K1304" s="56">
        <f>L1291*5%</f>
        <v>118.21087113739148</v>
      </c>
      <c r="L1304" s="59">
        <v>37.799999999999997</v>
      </c>
      <c r="M1304" s="49">
        <v>2.8999999999999998E-3</v>
      </c>
      <c r="N1304" s="58">
        <f t="shared" ref="N1304:N1306" si="127">K1304*M1304</f>
        <v>0.34281152629843525</v>
      </c>
      <c r="O1304" s="55"/>
    </row>
    <row r="1305" spans="8:16" x14ac:dyDescent="0.25">
      <c r="H1305" s="31">
        <v>13</v>
      </c>
      <c r="I1305" s="59" t="s">
        <v>10</v>
      </c>
      <c r="J1305" s="60">
        <v>44544</v>
      </c>
      <c r="K1305" s="56">
        <f>L1291*5%</f>
        <v>118.21087113739148</v>
      </c>
      <c r="L1305" s="59">
        <v>41.8</v>
      </c>
      <c r="M1305" s="49">
        <v>3.2000000000000002E-3</v>
      </c>
      <c r="N1305" s="58">
        <f t="shared" si="127"/>
        <v>0.37827478763965278</v>
      </c>
      <c r="O1305" s="55"/>
      <c r="P1305" s="57"/>
    </row>
    <row r="1306" spans="8:16" x14ac:dyDescent="0.25">
      <c r="H1306" s="31">
        <v>14</v>
      </c>
      <c r="I1306" s="59" t="s">
        <v>0</v>
      </c>
      <c r="J1306" s="60">
        <v>44544</v>
      </c>
      <c r="K1306" s="56">
        <f>I1291*5%</f>
        <v>381.78912886265073</v>
      </c>
      <c r="L1306" s="59">
        <v>56.8</v>
      </c>
      <c r="M1306" s="49">
        <v>5.0000000000000001E-3</v>
      </c>
      <c r="N1306" s="58">
        <f t="shared" si="127"/>
        <v>1.9089456443132538</v>
      </c>
      <c r="O1306" s="55"/>
    </row>
    <row r="1307" spans="8:16" x14ac:dyDescent="0.25">
      <c r="H1307" s="31">
        <v>15</v>
      </c>
      <c r="I1307" s="59" t="s">
        <v>10</v>
      </c>
      <c r="J1307" s="60">
        <v>44545</v>
      </c>
      <c r="K1307" s="56">
        <f>L1291*5%</f>
        <v>118.21087113739148</v>
      </c>
      <c r="L1307" s="59">
        <v>30.7</v>
      </c>
      <c r="M1307" s="49">
        <v>2.3E-3</v>
      </c>
      <c r="N1307" s="58">
        <f>K1307*M1307</f>
        <v>0.27188500361600038</v>
      </c>
      <c r="O1307" s="55"/>
    </row>
    <row r="1308" spans="8:16" x14ac:dyDescent="0.25">
      <c r="H1308" s="31">
        <v>16</v>
      </c>
      <c r="I1308" s="59" t="s">
        <v>10</v>
      </c>
      <c r="J1308" s="60">
        <v>44545</v>
      </c>
      <c r="K1308" s="62">
        <f>L1291*5%</f>
        <v>118.21087113739148</v>
      </c>
      <c r="L1308" s="59">
        <v>75.3</v>
      </c>
      <c r="M1308" s="49">
        <v>5.7000000000000002E-3</v>
      </c>
      <c r="N1308" s="58">
        <f>K1308*M1308</f>
        <v>0.67380196548313143</v>
      </c>
    </row>
    <row r="1309" spans="8:16" x14ac:dyDescent="0.25">
      <c r="H1309" s="31">
        <v>17</v>
      </c>
      <c r="I1309" s="59" t="s">
        <v>0</v>
      </c>
      <c r="J1309" s="60">
        <v>44545</v>
      </c>
      <c r="K1309" s="56">
        <f>I1291*5%</f>
        <v>381.78912886265073</v>
      </c>
      <c r="L1309" s="59">
        <v>67.8</v>
      </c>
      <c r="M1309" s="49">
        <v>6.0000000000000001E-3</v>
      </c>
      <c r="N1309" s="58">
        <f>K1309*M1309</f>
        <v>2.2907347731759042</v>
      </c>
    </row>
    <row r="1310" spans="8:16" x14ac:dyDescent="0.25">
      <c r="H1310" s="72"/>
      <c r="I1310" s="54" t="s">
        <v>47</v>
      </c>
      <c r="J1310" s="52">
        <f>SUMIF(N1293:N1309,"&gt;0")</f>
        <v>22.723003009207005</v>
      </c>
      <c r="K1310" s="54" t="s">
        <v>48</v>
      </c>
      <c r="L1310" s="53">
        <f>SUMIF(N1293:N1309,"&lt;0")</f>
        <v>-1.9317891288627818</v>
      </c>
      <c r="M1310" s="73"/>
      <c r="N1310" s="74"/>
    </row>
    <row r="1312" spans="8:16" x14ac:dyDescent="0.25">
      <c r="J1312" s="71"/>
      <c r="K1312" s="57"/>
      <c r="L1312" s="70"/>
    </row>
    <row r="1313" spans="11:11" x14ac:dyDescent="0.25">
      <c r="K1313" s="57"/>
    </row>
    <row r="12520" spans="10:10" x14ac:dyDescent="0.25">
      <c r="J12520">
        <v>0</v>
      </c>
    </row>
  </sheetData>
  <mergeCells count="23">
    <mergeCell ref="I1:O1"/>
    <mergeCell ref="J2:J3"/>
    <mergeCell ref="K2:K3"/>
    <mergeCell ref="L2:L3"/>
    <mergeCell ref="M2:M3"/>
    <mergeCell ref="N2:N3"/>
    <mergeCell ref="O2:O3"/>
    <mergeCell ref="I1291:J1291"/>
    <mergeCell ref="H1289:J1289"/>
    <mergeCell ref="H1288:N1288"/>
    <mergeCell ref="K1289:N1289"/>
    <mergeCell ref="H1290:N1290"/>
    <mergeCell ref="L1291:N1291"/>
    <mergeCell ref="K1253:O1253"/>
    <mergeCell ref="E1268:F1268"/>
    <mergeCell ref="E1269:E1271"/>
    <mergeCell ref="E1280:F1280"/>
    <mergeCell ref="G2:G3"/>
    <mergeCell ref="B2:B3"/>
    <mergeCell ref="C2:C3"/>
    <mergeCell ref="D2:D3"/>
    <mergeCell ref="E2:E3"/>
    <mergeCell ref="F2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Portafolio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alejandro Becerra avila</dc:creator>
  <cp:lastModifiedBy>Luis alejandro Becerra avila</cp:lastModifiedBy>
  <dcterms:created xsi:type="dcterms:W3CDTF">2021-11-16T21:31:59Z</dcterms:created>
  <dcterms:modified xsi:type="dcterms:W3CDTF">2022-04-18T20:09:51Z</dcterms:modified>
</cp:coreProperties>
</file>